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2\ИП для Минэнерго\Проект от 30-07-2021\Публикация на сайте\5. Паспорта\"/>
    </mc:Choice>
  </mc:AlternateContent>
  <bookViews>
    <workbookView xWindow="0" yWindow="0" windowWidth="28800" windowHeight="12045" activeTab="1"/>
  </bookViews>
  <sheets>
    <sheet name="титул" sheetId="2" r:id="rId1"/>
    <sheet name="паспорт" sheetId="3" r:id="rId2"/>
    <sheet name="затраты АСКУЭ" sheetId="4" state="hidden" r:id="rId3"/>
  </sheets>
  <definedNames>
    <definedName name="_xlnm.Print_Area" localSheetId="2">'затраты АСКУЭ'!$A$1:$P$20</definedName>
    <definedName name="_xlnm.Print_Area" localSheetId="1">паспорт!$A$1:$J$71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I19" i="3" l="1"/>
  <c r="I16" i="3"/>
  <c r="H55" i="3" s="1"/>
  <c r="I15" i="3"/>
  <c r="I23" i="3" l="1"/>
  <c r="I22" i="3"/>
  <c r="H58" i="3" s="1"/>
  <c r="I20" i="3" l="1"/>
  <c r="H57" i="3" s="1"/>
  <c r="I18" i="3"/>
  <c r="I17" i="3"/>
  <c r="H56" i="3" s="1"/>
  <c r="I24" i="3" l="1"/>
  <c r="I14" i="3" l="1"/>
  <c r="H61" i="3" l="1"/>
  <c r="I25" i="3" l="1"/>
  <c r="I13" i="3" l="1"/>
  <c r="I12" i="3"/>
  <c r="I26" i="3" l="1"/>
  <c r="I21" i="3"/>
  <c r="A14" i="2" l="1"/>
  <c r="A11" i="2" l="1"/>
  <c r="G20" i="4" l="1"/>
  <c r="O21" i="4"/>
  <c r="M21" i="4"/>
  <c r="J21" i="4"/>
  <c r="G21" i="4"/>
  <c r="P20" i="4" l="1"/>
  <c r="AF8" i="4" l="1"/>
  <c r="AF9" i="4"/>
  <c r="AF10" i="4"/>
  <c r="AF7" i="4"/>
  <c r="AD10" i="4"/>
  <c r="AE10" i="4" s="1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 l="1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 s="1"/>
  <c r="I19" i="4"/>
  <c r="F19" i="4"/>
  <c r="D19" i="4"/>
  <c r="E18" i="4"/>
  <c r="H18" i="4" s="1"/>
  <c r="I15" i="4"/>
  <c r="D15" i="4"/>
  <c r="D10" i="4"/>
  <c r="L9" i="4"/>
  <c r="I9" i="4"/>
  <c r="I11" i="4" s="1"/>
  <c r="F9" i="4"/>
  <c r="F11" i="4" s="1"/>
  <c r="D9" i="4"/>
  <c r="D8" i="4"/>
  <c r="E8" i="4" s="1"/>
  <c r="L7" i="4"/>
  <c r="D7" i="4"/>
  <c r="D11" i="4" l="1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 l="1"/>
  <c r="O13" i="4" s="1"/>
  <c r="G7" i="4"/>
  <c r="G9" i="4"/>
  <c r="J19" i="4"/>
  <c r="G10" i="4"/>
  <c r="M8" i="4"/>
  <c r="G19" i="4"/>
  <c r="O18" i="4"/>
  <c r="N11" i="4"/>
  <c r="O17" i="4"/>
  <c r="E11" i="4"/>
  <c r="G11" i="4" l="1"/>
  <c r="J15" i="4"/>
  <c r="M7" i="4"/>
  <c r="J7" i="4"/>
  <c r="J10" i="4"/>
  <c r="J9" i="4"/>
  <c r="H11" i="4"/>
  <c r="O8" i="4"/>
  <c r="P8" i="4" s="1"/>
  <c r="O15" i="4"/>
  <c r="O7" i="4" l="1"/>
  <c r="P7" i="4" s="1"/>
  <c r="J11" i="4"/>
  <c r="M10" i="4"/>
  <c r="M9" i="4"/>
  <c r="O9" i="4" s="1"/>
  <c r="K11" i="4"/>
  <c r="P11" i="4" l="1"/>
  <c r="O10" i="4"/>
  <c r="O11" i="4" s="1"/>
  <c r="J20" i="4"/>
  <c r="M11" i="4"/>
  <c r="M20" i="4" l="1"/>
  <c r="O20" i="4"/>
</calcChain>
</file>

<file path=xl/sharedStrings.xml><?xml version="1.0" encoding="utf-8"?>
<sst xmlns="http://schemas.openxmlformats.org/spreadsheetml/2006/main" count="208" uniqueCount="144">
  <si>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</si>
  <si>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</si>
  <si>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</si>
  <si>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</si>
  <si>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</si>
  <si>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</si>
  <si>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</si>
  <si>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</si>
  <si>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</si>
  <si>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</si>
  <si>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</si>
  <si>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</si>
  <si>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</si>
  <si>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</si>
  <si>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</si>
  <si>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</si>
  <si>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</si>
  <si>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</si>
  <si>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</si>
  <si>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</si>
  <si>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</si>
  <si>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</si>
  <si>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</si>
  <si>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</si>
  <si>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</si>
  <si>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</si>
  <si>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</si>
  <si>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</si>
  <si>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</si>
  <si>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</si>
  <si>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</si>
  <si>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</si>
  <si>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</si>
  <si>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</si>
  <si>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</si>
  <si>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</si>
  <si>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</si>
  <si>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</si>
  <si>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</si>
  <si>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</si>
  <si>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</si>
  <si>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</si>
  <si>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</si>
  <si>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</si>
  <si>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</si>
  <si>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</si>
  <si>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Мурманская область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</si>
  <si>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</si>
  <si>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</si>
  <si>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</si>
  <si>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</si>
  <si>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</si>
  <si>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</si>
  <si>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</si>
  <si>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</si>
  <si>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</si>
  <si>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</si>
  <si>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</si>
  <si>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</si>
  <si>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</si>
  <si>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</si>
  <si>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</si>
  <si>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</si>
  <si>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</si>
  <si>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Штраф за непредоставление или ненадлежащее предоставление гарантирующим поставщиком доступа к минимальному набору функций ИСУ</t>
  </si>
  <si>
    <t>Размер штрафа устанавливается в виде фиксированной суммы, определенной в порядке, установленном правилами предоставления доступа к минимальному набору функций интеллектуальных систем учета электрической энергии (мощности).</t>
  </si>
  <si>
    <t>Размер штрафных санкций в настоящий момент не установлен</t>
  </si>
  <si>
    <t>Поставка серверного оборудования для ИСУ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</si>
  <si>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</si>
  <si>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</si>
  <si>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</si>
  <si>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</si>
  <si>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</si>
  <si>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</si>
  <si>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</si>
  <si>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</si>
  <si>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</si>
  <si>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</si>
  <si>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</si>
  <si>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</si>
  <si>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</si>
  <si>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</si>
  <si>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</si>
  <si>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</si>
  <si>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</si>
  <si>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</si>
  <si>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</si>
  <si>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</si>
  <si>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</si>
  <si>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</si>
  <si>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</si>
  <si>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</si>
  <si>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</si>
  <si>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</si>
  <si>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 xml:space="preserve">Организация на территории Мурманской области интеллектуальной системы учета электроэнергии </t>
  </si>
  <si>
    <t>Новое оборудование</t>
  </si>
  <si>
    <t>Стоимость без НДС, руб.</t>
  </si>
  <si>
    <t>Ввод интеллектуальной системы учета. Этап 1</t>
  </si>
  <si>
    <t>Ввод интеллектуальной системы учета. Этап 2</t>
  </si>
  <si>
    <t>монтаж с НДС</t>
  </si>
  <si>
    <t>не учтена пирамида</t>
  </si>
  <si>
    <t>на 2020-2022 годы</t>
  </si>
  <si>
    <t>филиал, отвественный за реализацию проекта</t>
  </si>
  <si>
    <t>Оснащение ИСУ</t>
  </si>
  <si>
    <t>2021-2022 год</t>
  </si>
  <si>
    <t>Монтаж УСПД</t>
  </si>
  <si>
    <t>4 кв. 2021</t>
  </si>
  <si>
    <t>4 кв. 2022</t>
  </si>
  <si>
    <t>K_KL08</t>
  </si>
  <si>
    <t>Детализация стоимостных, технических, количественных параметров объекта инвестирования на 2021-2022</t>
  </si>
  <si>
    <t>Поставка серверного оборудования для информационно - вычислительного комплекса верхнего уровня (ИВК)</t>
  </si>
  <si>
    <t>Организация метрологической лаборатории: оборудование в составе основных средств</t>
  </si>
  <si>
    <t>Монтаж трансформатора тока</t>
  </si>
  <si>
    <t>Устройство сбора и передачи данных (УСПД)</t>
  </si>
  <si>
    <t>8.</t>
  </si>
  <si>
    <t>4 кв 2021</t>
  </si>
  <si>
    <t>2 кв 2022</t>
  </si>
  <si>
    <t>2 кв. 2022</t>
  </si>
  <si>
    <t>Разработка комплексной проектной и рабочей документации на ИСУ Мурманской области</t>
  </si>
  <si>
    <t>Мурманск, 2021 год</t>
  </si>
  <si>
    <t>Прибор учета трехфазный</t>
  </si>
  <si>
    <t>Монтаж прибора учета трехфазного</t>
  </si>
  <si>
    <t>Прибор учета однофазный</t>
  </si>
  <si>
    <t>Монтаж прибора учета однофазного</t>
  </si>
  <si>
    <t>Трансформатор тока</t>
  </si>
  <si>
    <t>Текущая оценка полной стоимости указана с учетом ИПЦ 104,00% на 2022 год.</t>
  </si>
  <si>
    <t>Поставка и монтаж устройств сбора и передачи данных (УСПД)</t>
  </si>
  <si>
    <t>Поставка и монтаж приборов учета трехфазных</t>
  </si>
  <si>
    <t>Поставка и монтаж приборов учета однофазных</t>
  </si>
  <si>
    <t>Поставка и монтаж трансформаторов тока</t>
  </si>
  <si>
    <t>1. Прайс листы от поставщиков, ТКП</t>
  </si>
  <si>
    <t xml:space="preserve">2. Таблица со сводной информацией о ценовых параметрах, используемых в расчете на 1 листе.   </t>
  </si>
  <si>
    <t>Оборудование многоквартирных жилых домов интеллектуальной системой учета в целях реализации 522-ФЗ</t>
  </si>
  <si>
    <t>Шасси блейд серверов Cisco</t>
  </si>
  <si>
    <t>Cisco Blade Chassis 5108</t>
  </si>
  <si>
    <t>Blade server B200M4</t>
  </si>
  <si>
    <t>Цена на 2020-2021 год, млн. руб. (без НДС)</t>
  </si>
  <si>
    <t>Блейд-серверы Cisco B200M4</t>
  </si>
  <si>
    <t>Интеллектуальная система учета электроэнергии с подключенными к ней потребителями электроэнергии в объеме, установленном требованиями законодательства Российской Федерации</t>
  </si>
  <si>
    <t>Модернизация ЦОД 
(блейд сервер и шасси)</t>
  </si>
  <si>
    <t>3 кв. 2021</t>
  </si>
  <si>
    <t>3 кв 2021</t>
  </si>
  <si>
    <t>3 кв 2022</t>
  </si>
  <si>
    <t>3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</si>
</sst>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%"/>
    <numFmt numFmtId="165" formatCode="0.0000000"/>
    <numFmt numFmtId="166" formatCode="0.00000000"/>
    <numFmt numFmtId="167" formatCode="#,##0.0000000000_ ;\-#,##0.0000000000\ "/>
    <numFmt numFmtId="168" formatCode="0.00000000000"/>
    <numFmt numFmtId="169" formatCode="0.0000000000000"/>
    <numFmt numFmtId="170" formatCode="#,##0.0000000000000"/>
    <numFmt numFmtId="171" formatCode="#,##0.00_ ;\-#,##0.00\ "/>
    <numFmt numFmtId="172" formatCode="#,##0.00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25" fillId="0" borderId="0"/>
  </cellStyleXfs>
  <cellXfs count="19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6" fillId="0" borderId="0" xfId="2" applyFont="1" applyAlignment="1">
      <alignment wrapText="1"/>
    </xf>
    <xf numFmtId="0" fontId="17" fillId="0" borderId="0" xfId="2" applyFont="1"/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wrapText="1"/>
    </xf>
    <xf numFmtId="49" fontId="18" fillId="0" borderId="0" xfId="2" applyNumberFormat="1" applyFont="1"/>
    <xf numFmtId="164" fontId="16" fillId="2" borderId="0" xfId="2" applyNumberFormat="1" applyFont="1" applyFill="1" applyAlignment="1">
      <alignment wrapText="1"/>
    </xf>
    <xf numFmtId="10" fontId="16" fillId="0" borderId="0" xfId="2" applyNumberFormat="1" applyFont="1" applyAlignment="1">
      <alignment wrapText="1"/>
    </xf>
    <xf numFmtId="9" fontId="16" fillId="2" borderId="0" xfId="2" applyNumberFormat="1" applyFont="1" applyFill="1" applyAlignment="1">
      <alignment wrapText="1"/>
    </xf>
    <xf numFmtId="9" fontId="16" fillId="0" borderId="0" xfId="2" applyNumberFormat="1" applyFont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left" vertical="center" wrapText="1"/>
    </xf>
    <xf numFmtId="2" fontId="18" fillId="0" borderId="5" xfId="2" applyNumberFormat="1" applyFont="1" applyBorder="1" applyAlignment="1">
      <alignment horizontal="center" vertical="center" wrapText="1"/>
    </xf>
    <xf numFmtId="2" fontId="18" fillId="0" borderId="41" xfId="2" applyNumberFormat="1" applyFont="1" applyBorder="1" applyAlignment="1">
      <alignment horizontal="center" vertical="center" wrapText="1"/>
    </xf>
    <xf numFmtId="4" fontId="18" fillId="0" borderId="41" xfId="2" applyNumberFormat="1" applyFont="1" applyBorder="1" applyAlignment="1">
      <alignment horizontal="center" vertical="center" wrapText="1"/>
    </xf>
    <xf numFmtId="4" fontId="16" fillId="0" borderId="5" xfId="2" applyNumberFormat="1" applyFont="1" applyBorder="1" applyAlignment="1">
      <alignment wrapText="1"/>
    </xf>
    <xf numFmtId="0" fontId="16" fillId="0" borderId="5" xfId="2" applyFont="1" applyBorder="1" applyAlignment="1">
      <alignment horizontal="center" vertical="center" wrapText="1"/>
    </xf>
    <xf numFmtId="0" fontId="19" fillId="0" borderId="5" xfId="2" applyFont="1" applyBorder="1" applyAlignment="1">
      <alignment vertical="center" wrapText="1"/>
    </xf>
    <xf numFmtId="4" fontId="16" fillId="0" borderId="5" xfId="2" applyNumberFormat="1" applyFont="1" applyBorder="1" applyAlignment="1">
      <alignment horizontal="center" vertical="center" wrapText="1"/>
    </xf>
    <xf numFmtId="3" fontId="16" fillId="0" borderId="5" xfId="2" applyNumberFormat="1" applyFont="1" applyBorder="1" applyAlignment="1">
      <alignment horizontal="center" vertical="center" wrapText="1"/>
    </xf>
    <xf numFmtId="0" fontId="18" fillId="3" borderId="1" xfId="2" applyFont="1" applyFill="1" applyBorder="1" applyAlignment="1">
      <alignment vertical="center" wrapText="1"/>
    </xf>
    <xf numFmtId="0" fontId="18" fillId="3" borderId="2" xfId="2" applyFont="1" applyFill="1" applyBorder="1" applyAlignment="1">
      <alignment horizontal="left" vertical="center" wrapText="1"/>
    </xf>
    <xf numFmtId="4" fontId="18" fillId="3" borderId="5" xfId="2" applyNumberFormat="1" applyFont="1" applyFill="1" applyBorder="1" applyAlignment="1">
      <alignment horizontal="center" vertical="center" wrapText="1"/>
    </xf>
    <xf numFmtId="3" fontId="18" fillId="3" borderId="5" xfId="2" applyNumberFormat="1" applyFont="1" applyFill="1" applyBorder="1" applyAlignment="1">
      <alignment horizontal="center" vertical="center" wrapText="1"/>
    </xf>
    <xf numFmtId="0" fontId="20" fillId="0" borderId="5" xfId="2" applyFont="1" applyBorder="1" applyAlignment="1">
      <alignment vertical="center" wrapText="1"/>
    </xf>
    <xf numFmtId="0" fontId="16" fillId="0" borderId="1" xfId="2" applyFont="1" applyBorder="1" applyAlignment="1">
      <alignment horizontal="center" vertical="center" wrapText="1"/>
    </xf>
    <xf numFmtId="0" fontId="18" fillId="3" borderId="5" xfId="2" applyFont="1" applyFill="1" applyBorder="1" applyAlignment="1">
      <alignment vertical="center" wrapText="1"/>
    </xf>
    <xf numFmtId="0" fontId="18" fillId="0" borderId="5" xfId="2" applyFont="1" applyBorder="1" applyAlignment="1">
      <alignment vertical="center" wrapText="1"/>
    </xf>
    <xf numFmtId="0" fontId="18" fillId="0" borderId="1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18" fillId="4" borderId="5" xfId="2" applyFont="1" applyFill="1" applyBorder="1" applyAlignment="1">
      <alignment vertical="center" wrapText="1"/>
    </xf>
    <xf numFmtId="0" fontId="18" fillId="4" borderId="1" xfId="2" applyFont="1" applyFill="1" applyBorder="1" applyAlignment="1">
      <alignment horizontal="left" wrapText="1"/>
    </xf>
    <xf numFmtId="4" fontId="16" fillId="4" borderId="5" xfId="2" applyNumberFormat="1" applyFont="1" applyFill="1" applyBorder="1" applyAlignment="1">
      <alignment horizontal="center" vertical="center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16" fillId="0" borderId="0" xfId="2" applyNumberFormat="1" applyFont="1" applyAlignment="1">
      <alignment wrapText="1"/>
    </xf>
    <xf numFmtId="4" fontId="21" fillId="0" borderId="0" xfId="2" applyNumberFormat="1" applyFont="1" applyAlignment="1">
      <alignment wrapText="1"/>
    </xf>
    <xf numFmtId="0" fontId="18" fillId="5" borderId="41" xfId="2" applyFont="1" applyFill="1" applyBorder="1" applyAlignment="1">
      <alignment horizontal="center" vertical="center" wrapText="1"/>
    </xf>
    <xf numFmtId="0" fontId="18" fillId="5" borderId="31" xfId="2" applyFont="1" applyFill="1" applyBorder="1" applyAlignment="1">
      <alignment horizontal="center" vertical="center" wrapText="1"/>
    </xf>
    <xf numFmtId="2" fontId="18" fillId="5" borderId="41" xfId="2" applyNumberFormat="1" applyFont="1" applyFill="1" applyBorder="1" applyAlignment="1">
      <alignment horizontal="center" vertical="center" wrapText="1"/>
    </xf>
    <xf numFmtId="4" fontId="16" fillId="5" borderId="5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0" fontId="22" fillId="0" borderId="0" xfId="2" applyFont="1" applyAlignment="1"/>
    <xf numFmtId="0" fontId="21" fillId="0" borderId="0" xfId="2" applyFont="1" applyAlignment="1">
      <alignment wrapText="1"/>
    </xf>
    <xf numFmtId="0" fontId="23" fillId="0" borderId="0" xfId="2" applyFont="1" applyFill="1" applyAlignment="1">
      <alignment wrapText="1"/>
    </xf>
    <xf numFmtId="0" fontId="16" fillId="0" borderId="0" xfId="2" applyFont="1" applyAlignment="1"/>
    <xf numFmtId="1" fontId="21" fillId="0" borderId="0" xfId="2" applyNumberFormat="1" applyFont="1" applyAlignment="1">
      <alignment wrapText="1"/>
    </xf>
    <xf numFmtId="0" fontId="23" fillId="0" borderId="0" xfId="2" applyFont="1" applyAlignment="1">
      <alignment wrapText="1"/>
    </xf>
    <xf numFmtId="0" fontId="10" fillId="0" borderId="5" xfId="0" applyFont="1" applyFill="1" applyBorder="1" applyAlignment="1">
      <alignment horizontal="center" vertical="center" wrapText="1"/>
    </xf>
    <xf numFmtId="4" fontId="16" fillId="0" borderId="5" xfId="2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4" fontId="10" fillId="0" borderId="21" xfId="1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165" fontId="7" fillId="0" borderId="0" xfId="0" applyNumberFormat="1" applyFont="1" applyFill="1"/>
    <xf numFmtId="169" fontId="6" fillId="0" borderId="0" xfId="0" applyNumberFormat="1" applyFont="1" applyFill="1" applyAlignment="1">
      <alignment vertical="center" wrapText="1"/>
    </xf>
    <xf numFmtId="170" fontId="7" fillId="0" borderId="0" xfId="0" applyNumberFormat="1" applyFont="1" applyFill="1"/>
    <xf numFmtId="168" fontId="7" fillId="0" borderId="0" xfId="0" applyNumberFormat="1" applyFont="1" applyFill="1"/>
    <xf numFmtId="167" fontId="7" fillId="0" borderId="0" xfId="1" applyNumberFormat="1" applyFont="1" applyFill="1"/>
    <xf numFmtId="0" fontId="11" fillId="0" borderId="0" xfId="0" applyFont="1" applyFill="1"/>
    <xf numFmtId="4" fontId="11" fillId="0" borderId="0" xfId="0" applyNumberFormat="1" applyFont="1" applyFill="1"/>
    <xf numFmtId="4" fontId="10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171" fontId="11" fillId="0" borderId="0" xfId="0" applyNumberFormat="1" applyFont="1" applyFill="1"/>
    <xf numFmtId="168" fontId="11" fillId="0" borderId="0" xfId="0" applyNumberFormat="1" applyFont="1" applyFill="1"/>
    <xf numFmtId="171" fontId="7" fillId="0" borderId="0" xfId="1" applyNumberFormat="1" applyFont="1" applyFill="1"/>
    <xf numFmtId="172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66" fontId="11" fillId="0" borderId="0" xfId="0" applyNumberFormat="1" applyFont="1" applyFill="1"/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166" fontId="7" fillId="0" borderId="0" xfId="0" applyNumberFormat="1" applyFont="1" applyFill="1"/>
    <xf numFmtId="0" fontId="10" fillId="0" borderId="21" xfId="0" applyFont="1" applyFill="1" applyBorder="1" applyAlignment="1">
      <alignment vertical="center" wrapText="1"/>
    </xf>
    <xf numFmtId="0" fontId="10" fillId="0" borderId="3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4" fontId="10" fillId="0" borderId="2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4" fontId="10" fillId="0" borderId="30" xfId="0" applyNumberFormat="1" applyFont="1" applyFill="1" applyBorder="1" applyAlignment="1">
      <alignment vertical="center" wrapText="1"/>
    </xf>
    <xf numFmtId="4" fontId="10" fillId="0" borderId="28" xfId="0" applyNumberFormat="1" applyFont="1" applyFill="1" applyBorder="1" applyAlignment="1">
      <alignment vertical="center" wrapText="1"/>
    </xf>
    <xf numFmtId="4" fontId="10" fillId="0" borderId="36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 wrapText="1"/>
    </xf>
    <xf numFmtId="4" fontId="10" fillId="0" borderId="2" xfId="0" applyNumberFormat="1" applyFont="1" applyFill="1" applyBorder="1" applyAlignment="1">
      <alignment vertical="center" wrapText="1"/>
    </xf>
    <xf numFmtId="4" fontId="10" fillId="0" borderId="34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wrapText="1"/>
    </xf>
    <xf numFmtId="0" fontId="10" fillId="0" borderId="14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vertical="center" wrapText="1"/>
    </xf>
    <xf numFmtId="43" fontId="10" fillId="0" borderId="2" xfId="0" applyNumberFormat="1" applyFont="1" applyFill="1" applyBorder="1" applyAlignment="1">
      <alignment vertical="center" wrapText="1"/>
    </xf>
    <xf numFmtId="43" fontId="10" fillId="0" borderId="34" xfId="0" applyNumberFormat="1" applyFont="1" applyFill="1" applyBorder="1" applyAlignment="1">
      <alignment vertical="center" wrapText="1"/>
    </xf>
    <xf numFmtId="10" fontId="16" fillId="0" borderId="5" xfId="2" applyNumberFormat="1" applyFont="1" applyBorder="1" applyAlignment="1">
      <alignment horizontal="center" wrapText="1"/>
    </xf>
    <xf numFmtId="0" fontId="18" fillId="0" borderId="41" xfId="2" applyFont="1" applyBorder="1" applyAlignment="1">
      <alignment horizontal="center" vertical="center" wrapText="1"/>
    </xf>
    <xf numFmtId="0" fontId="18" fillId="0" borderId="31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Normal="100" zoomScaleSheetLayoutView="100" workbookViewId="0">
      <selection activeCell="C19" sqref="C19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101</v>
      </c>
    </row>
    <row r="6" spans="1:9" ht="20.25" x14ac:dyDescent="0.3">
      <c r="A6" s="109" t="s">
        <v>15</v>
      </c>
      <c r="B6" s="109"/>
      <c r="C6" s="109"/>
      <c r="D6" s="109"/>
      <c r="E6" s="109"/>
      <c r="F6" s="109"/>
      <c r="G6" s="109"/>
      <c r="H6" s="109"/>
      <c r="I6" s="109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3" t="s">
        <v>19</v>
      </c>
      <c r="B8" s="113"/>
      <c r="C8" s="113"/>
      <c r="D8" s="113"/>
      <c r="E8" s="113"/>
      <c r="F8" s="113"/>
      <c r="G8" s="113"/>
      <c r="H8" s="113"/>
      <c r="I8" s="113"/>
    </row>
    <row r="9" spans="1:9" ht="15.75" customHeight="1" x14ac:dyDescent="0.25">
      <c r="A9" s="111" t="s">
        <v>102</v>
      </c>
      <c r="B9" s="111"/>
      <c r="C9" s="111"/>
      <c r="D9" s="111"/>
      <c r="E9" s="111"/>
      <c r="F9" s="111"/>
      <c r="G9" s="111"/>
      <c r="H9" s="111"/>
      <c r="I9" s="111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10" t="str">
        <f>паспорт!E4</f>
        <v>Оборудование многоквартирных жилых домов интеллектуальной системой учета в целях реализации 522-ФЗ</v>
      </c>
      <c r="B11" s="110"/>
      <c r="C11" s="110"/>
      <c r="D11" s="110"/>
      <c r="E11" s="110"/>
      <c r="F11" s="110"/>
      <c r="G11" s="110"/>
      <c r="H11" s="110"/>
      <c r="I11" s="110"/>
    </row>
    <row r="12" spans="1:9" x14ac:dyDescent="0.25">
      <c r="A12" s="111" t="s">
        <v>68</v>
      </c>
      <c r="B12" s="111"/>
      <c r="C12" s="111"/>
      <c r="D12" s="111"/>
      <c r="E12" s="111"/>
      <c r="F12" s="111"/>
      <c r="G12" s="111"/>
      <c r="H12" s="111"/>
      <c r="I12" s="111"/>
    </row>
    <row r="14" spans="1:9" x14ac:dyDescent="0.25">
      <c r="A14" s="112" t="str">
        <f>паспорт!E3</f>
        <v>K_KL08</v>
      </c>
      <c r="B14" s="112"/>
      <c r="C14" s="112"/>
      <c r="D14" s="112"/>
      <c r="E14" s="112"/>
      <c r="F14" s="112"/>
      <c r="G14" s="112"/>
      <c r="H14" s="112"/>
      <c r="I14" s="112"/>
    </row>
    <row r="15" spans="1:9" x14ac:dyDescent="0.25">
      <c r="A15" s="111" t="s">
        <v>18</v>
      </c>
      <c r="B15" s="111"/>
      <c r="C15" s="111"/>
      <c r="D15" s="111"/>
      <c r="E15" s="111"/>
      <c r="F15" s="111"/>
      <c r="G15" s="111"/>
      <c r="H15" s="111"/>
      <c r="I15" s="111"/>
    </row>
    <row r="56" spans="1:9" x14ac:dyDescent="0.25">
      <c r="A56" s="108" t="s">
        <v>119</v>
      </c>
      <c r="B56" s="108"/>
      <c r="C56" s="108"/>
      <c r="D56" s="108"/>
      <c r="E56" s="108"/>
      <c r="F56" s="108"/>
      <c r="G56" s="108"/>
      <c r="H56" s="108"/>
      <c r="I56" s="108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topLeftCell="A36" zoomScaleNormal="100" zoomScaleSheetLayoutView="100" workbookViewId="0">
      <selection activeCell="F45" sqref="F45:F60"/>
    </sheetView>
  </sheetViews>
  <sheetFormatPr defaultColWidth="9.140625" defaultRowHeight="12" x14ac:dyDescent="0.2"/>
  <cols>
    <col min="1" max="1" width="5.140625" style="82" customWidth="1"/>
    <col min="2" max="2" width="12.5703125" style="82" customWidth="1"/>
    <col min="3" max="4" width="9.140625" style="82"/>
    <col min="5" max="5" width="19.28515625" style="82" customWidth="1"/>
    <col min="6" max="6" width="16.140625" style="82" customWidth="1"/>
    <col min="7" max="7" width="20.42578125" style="82" customWidth="1"/>
    <col min="8" max="8" width="14" style="82" customWidth="1"/>
    <col min="9" max="9" width="18.42578125" style="82" customWidth="1"/>
    <col min="10" max="10" width="20.140625" style="82" customWidth="1"/>
    <col min="11" max="11" width="15.7109375" style="82" customWidth="1"/>
    <col min="12" max="12" width="16.5703125" style="82" customWidth="1"/>
    <col min="13" max="14" width="13.42578125" style="82" customWidth="1"/>
    <col min="15" max="15" width="16.140625" style="82" bestFit="1" customWidth="1"/>
    <col min="16" max="16384" width="9.140625" style="82"/>
  </cols>
  <sheetData>
    <row r="1" spans="1:18" x14ac:dyDescent="0.2">
      <c r="A1" s="134" t="s">
        <v>20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8" ht="12.75" thickBot="1" x14ac:dyDescent="0.25">
      <c r="A2" s="83"/>
      <c r="B2" s="83"/>
      <c r="C2" s="83"/>
      <c r="D2" s="83"/>
      <c r="E2" s="83"/>
      <c r="F2" s="83"/>
      <c r="G2" s="83"/>
      <c r="H2" s="83"/>
    </row>
    <row r="3" spans="1:18" ht="15" customHeight="1" x14ac:dyDescent="0.2">
      <c r="A3" s="84" t="s">
        <v>23</v>
      </c>
      <c r="B3" s="165" t="s">
        <v>21</v>
      </c>
      <c r="C3" s="166"/>
      <c r="D3" s="167"/>
      <c r="E3" s="163" t="s">
        <v>108</v>
      </c>
      <c r="F3" s="163"/>
      <c r="G3" s="163"/>
      <c r="H3" s="163"/>
      <c r="I3" s="163"/>
      <c r="J3" s="164"/>
    </row>
    <row r="4" spans="1:18" x14ac:dyDescent="0.2">
      <c r="A4" s="85" t="s">
        <v>24</v>
      </c>
      <c r="B4" s="121" t="s">
        <v>52</v>
      </c>
      <c r="C4" s="122"/>
      <c r="D4" s="123"/>
      <c r="E4" s="116" t="s">
        <v>132</v>
      </c>
      <c r="F4" s="116"/>
      <c r="G4" s="116"/>
      <c r="H4" s="116"/>
      <c r="I4" s="116"/>
      <c r="J4" s="117"/>
    </row>
    <row r="5" spans="1:18" ht="39.75" customHeight="1" x14ac:dyDescent="0.2">
      <c r="A5" s="86" t="s">
        <v>45</v>
      </c>
      <c r="B5" s="121" t="s">
        <v>48</v>
      </c>
      <c r="C5" s="122"/>
      <c r="D5" s="123"/>
      <c r="E5" s="116" t="s">
        <v>103</v>
      </c>
      <c r="F5" s="116"/>
      <c r="G5" s="116"/>
      <c r="H5" s="116"/>
      <c r="I5" s="116"/>
      <c r="J5" s="117"/>
    </row>
    <row r="6" spans="1:18" ht="24.75" customHeight="1" x14ac:dyDescent="0.2">
      <c r="A6" s="86" t="s">
        <v>26</v>
      </c>
      <c r="B6" s="121" t="s">
        <v>0</v>
      </c>
      <c r="C6" s="122"/>
      <c r="D6" s="123"/>
      <c r="E6" s="114" t="s">
        <v>46</v>
      </c>
      <c r="F6" s="114"/>
      <c r="G6" s="114"/>
      <c r="H6" s="114"/>
      <c r="I6" s="114"/>
      <c r="J6" s="115"/>
    </row>
    <row r="7" spans="1:18" ht="36.75" customHeight="1" x14ac:dyDescent="0.2">
      <c r="A7" s="86" t="s">
        <v>28</v>
      </c>
      <c r="B7" s="121" t="s">
        <v>1</v>
      </c>
      <c r="C7" s="122"/>
      <c r="D7" s="123"/>
      <c r="E7" s="114" t="s">
        <v>50</v>
      </c>
      <c r="F7" s="114"/>
      <c r="G7" s="114"/>
      <c r="H7" s="114"/>
      <c r="I7" s="114"/>
      <c r="J7" s="115"/>
    </row>
    <row r="8" spans="1:18" ht="15.75" customHeight="1" thickBot="1" x14ac:dyDescent="0.25">
      <c r="A8" s="87" t="s">
        <v>32</v>
      </c>
      <c r="B8" s="131" t="s">
        <v>2</v>
      </c>
      <c r="C8" s="132"/>
      <c r="D8" s="133"/>
      <c r="E8" s="161" t="s">
        <v>95</v>
      </c>
      <c r="F8" s="161"/>
      <c r="G8" s="161"/>
      <c r="H8" s="161"/>
      <c r="I8" s="161"/>
      <c r="J8" s="162"/>
    </row>
    <row r="9" spans="1:18" ht="12.75" thickBot="1" x14ac:dyDescent="0.25">
      <c r="A9" s="88"/>
      <c r="B9" s="89"/>
      <c r="C9" s="89"/>
      <c r="D9" s="89"/>
      <c r="E9" s="90"/>
      <c r="F9" s="90"/>
      <c r="G9" s="90"/>
      <c r="H9" s="90"/>
      <c r="I9" s="90"/>
      <c r="J9" s="90"/>
    </row>
    <row r="10" spans="1:18" x14ac:dyDescent="0.2">
      <c r="A10" s="58" t="s">
        <v>54</v>
      </c>
      <c r="B10" s="175" t="s">
        <v>109</v>
      </c>
      <c r="C10" s="175"/>
      <c r="D10" s="175"/>
      <c r="E10" s="175"/>
      <c r="F10" s="175"/>
      <c r="G10" s="175"/>
      <c r="H10" s="175"/>
      <c r="I10" s="175"/>
      <c r="J10" s="176"/>
    </row>
    <row r="11" spans="1:18" ht="50.25" customHeight="1" x14ac:dyDescent="0.2">
      <c r="A11" s="129" t="s">
        <v>11</v>
      </c>
      <c r="B11" s="177"/>
      <c r="C11" s="177"/>
      <c r="D11" s="177"/>
      <c r="E11" s="53" t="s">
        <v>12</v>
      </c>
      <c r="F11" s="53" t="s">
        <v>30</v>
      </c>
      <c r="G11" s="53" t="s">
        <v>14</v>
      </c>
      <c r="H11" s="53" t="s">
        <v>136</v>
      </c>
      <c r="I11" s="53" t="s">
        <v>43</v>
      </c>
      <c r="J11" s="54" t="s">
        <v>13</v>
      </c>
    </row>
    <row r="12" spans="1:18" s="72" customFormat="1" ht="24" customHeight="1" x14ac:dyDescent="0.2">
      <c r="A12" s="168" t="s">
        <v>118</v>
      </c>
      <c r="B12" s="116"/>
      <c r="C12" s="116"/>
      <c r="D12" s="116"/>
      <c r="E12" s="50"/>
      <c r="F12" s="55">
        <v>1</v>
      </c>
      <c r="G12" s="50">
        <v>10</v>
      </c>
      <c r="H12" s="74">
        <v>0.50145249999999997</v>
      </c>
      <c r="I12" s="74">
        <f>H12*F12+H12*0*1.04</f>
        <v>0.50145249999999997</v>
      </c>
      <c r="J12" s="172" t="s">
        <v>125</v>
      </c>
      <c r="K12" s="77"/>
      <c r="L12" s="70"/>
      <c r="M12" s="79"/>
      <c r="N12" s="71"/>
      <c r="O12" s="67"/>
      <c r="Q12" s="91"/>
      <c r="R12" s="91"/>
    </row>
    <row r="13" spans="1:18" s="72" customFormat="1" ht="37.5" customHeight="1" x14ac:dyDescent="0.2">
      <c r="A13" s="168" t="s">
        <v>110</v>
      </c>
      <c r="B13" s="116"/>
      <c r="C13" s="116"/>
      <c r="D13" s="116"/>
      <c r="E13" s="81"/>
      <c r="F13" s="55">
        <v>1</v>
      </c>
      <c r="G13" s="50">
        <v>10</v>
      </c>
      <c r="H13" s="74">
        <v>1.2372360600000001</v>
      </c>
      <c r="I13" s="74">
        <f>H13*F13+H13*0*1.04</f>
        <v>1.2372360600000001</v>
      </c>
      <c r="J13" s="173"/>
      <c r="K13" s="77"/>
      <c r="L13" s="78"/>
      <c r="M13" s="79"/>
      <c r="N13" s="71"/>
      <c r="O13" s="67"/>
    </row>
    <row r="14" spans="1:18" s="72" customFormat="1" ht="24" customHeight="1" x14ac:dyDescent="0.2">
      <c r="A14" s="168" t="s">
        <v>59</v>
      </c>
      <c r="B14" s="116"/>
      <c r="C14" s="116"/>
      <c r="D14" s="116"/>
      <c r="E14" s="81"/>
      <c r="F14" s="55">
        <v>1</v>
      </c>
      <c r="G14" s="50">
        <v>10</v>
      </c>
      <c r="H14" s="74">
        <v>19.962250000000001</v>
      </c>
      <c r="I14" s="74">
        <f>H14*0+H14*F14*1.04</f>
        <v>20.760740000000002</v>
      </c>
      <c r="J14" s="173"/>
      <c r="K14" s="77"/>
      <c r="L14" s="78"/>
      <c r="M14" s="79"/>
      <c r="N14" s="71"/>
      <c r="O14" s="67"/>
    </row>
    <row r="15" spans="1:18" s="72" customFormat="1" x14ac:dyDescent="0.2">
      <c r="A15" s="168" t="s">
        <v>113</v>
      </c>
      <c r="B15" s="116"/>
      <c r="C15" s="116"/>
      <c r="D15" s="116"/>
      <c r="E15" s="81"/>
      <c r="F15" s="55">
        <v>822</v>
      </c>
      <c r="G15" s="50">
        <v>10</v>
      </c>
      <c r="H15" s="74">
        <v>4.0740829999999999E-2</v>
      </c>
      <c r="I15" s="74">
        <f>ROUND(H15*385+H15*437*1.04,8)+0.0000028</f>
        <v>34.201114769999997</v>
      </c>
      <c r="J15" s="173"/>
      <c r="K15" s="77"/>
      <c r="L15" s="78"/>
      <c r="M15" s="79"/>
      <c r="N15" s="71"/>
      <c r="O15" s="67"/>
      <c r="Q15" s="73"/>
      <c r="R15" s="73"/>
    </row>
    <row r="16" spans="1:18" s="72" customFormat="1" x14ac:dyDescent="0.2">
      <c r="A16" s="168" t="s">
        <v>105</v>
      </c>
      <c r="B16" s="116"/>
      <c r="C16" s="116"/>
      <c r="D16" s="116"/>
      <c r="E16" s="81"/>
      <c r="F16" s="55">
        <v>822</v>
      </c>
      <c r="G16" s="50">
        <v>10</v>
      </c>
      <c r="H16" s="74">
        <v>2.0666669999999998E-2</v>
      </c>
      <c r="I16" s="74">
        <f>ROUND(H16*385+H16*437*1.04,8)-0.0000028</f>
        <v>17.34925333</v>
      </c>
      <c r="J16" s="173"/>
      <c r="K16" s="77"/>
      <c r="L16" s="78"/>
      <c r="M16" s="79"/>
      <c r="N16" s="71"/>
      <c r="O16" s="67"/>
      <c r="Q16" s="73"/>
      <c r="R16" s="73"/>
    </row>
    <row r="17" spans="1:15" s="72" customFormat="1" x14ac:dyDescent="0.2">
      <c r="A17" s="168" t="s">
        <v>120</v>
      </c>
      <c r="B17" s="116"/>
      <c r="C17" s="116"/>
      <c r="D17" s="116"/>
      <c r="E17" s="81"/>
      <c r="F17" s="55">
        <v>407</v>
      </c>
      <c r="G17" s="50">
        <v>10</v>
      </c>
      <c r="H17" s="74">
        <v>9.1583299999999992E-3</v>
      </c>
      <c r="I17" s="74">
        <f>ROUND(H17*161+H17*246*1.04+0.0000014552,8)</f>
        <v>3.8175597300000002</v>
      </c>
      <c r="J17" s="173"/>
      <c r="K17" s="77"/>
      <c r="L17" s="78"/>
      <c r="M17" s="79"/>
      <c r="N17" s="71"/>
      <c r="O17" s="67"/>
    </row>
    <row r="18" spans="1:15" s="72" customFormat="1" x14ac:dyDescent="0.2">
      <c r="A18" s="168" t="s">
        <v>121</v>
      </c>
      <c r="B18" s="116"/>
      <c r="C18" s="116"/>
      <c r="D18" s="116"/>
      <c r="E18" s="81"/>
      <c r="F18" s="55">
        <v>407</v>
      </c>
      <c r="G18" s="50">
        <v>10</v>
      </c>
      <c r="H18" s="80">
        <v>2.65E-3</v>
      </c>
      <c r="I18" s="74">
        <f>H18*161+H18*246*1.04</f>
        <v>1.1046260000000001</v>
      </c>
      <c r="J18" s="173"/>
      <c r="K18" s="77"/>
      <c r="L18" s="78"/>
      <c r="M18" s="79"/>
      <c r="N18" s="71"/>
      <c r="O18" s="67"/>
    </row>
    <row r="19" spans="1:15" s="72" customFormat="1" x14ac:dyDescent="0.2">
      <c r="A19" s="168" t="s">
        <v>122</v>
      </c>
      <c r="B19" s="116"/>
      <c r="C19" s="116"/>
      <c r="D19" s="116"/>
      <c r="E19" s="81"/>
      <c r="F19" s="55">
        <v>34382</v>
      </c>
      <c r="G19" s="50">
        <v>10</v>
      </c>
      <c r="H19" s="74">
        <v>6.2857099999999999E-3</v>
      </c>
      <c r="I19" s="74">
        <f>ROUND(H19*12712+H19*21670*1.04,8)-0.000059</f>
        <v>221.56367564999999</v>
      </c>
      <c r="J19" s="173"/>
      <c r="K19" s="77"/>
      <c r="L19" s="78"/>
      <c r="M19" s="79"/>
      <c r="N19" s="71"/>
      <c r="O19" s="67"/>
    </row>
    <row r="20" spans="1:15" s="72" customFormat="1" x14ac:dyDescent="0.2">
      <c r="A20" s="168" t="s">
        <v>123</v>
      </c>
      <c r="B20" s="116"/>
      <c r="C20" s="116"/>
      <c r="D20" s="116"/>
      <c r="E20" s="81"/>
      <c r="F20" s="55">
        <v>34382</v>
      </c>
      <c r="G20" s="50">
        <v>10</v>
      </c>
      <c r="H20" s="80">
        <v>1.1000000000000001E-3</v>
      </c>
      <c r="I20" s="74">
        <f>H20*12712+H20*21670*1.04</f>
        <v>38.773679999999999</v>
      </c>
      <c r="J20" s="173"/>
      <c r="K20" s="77"/>
      <c r="L20" s="78"/>
      <c r="M20" s="79"/>
      <c r="N20" s="71"/>
      <c r="O20" s="67"/>
    </row>
    <row r="21" spans="1:15" s="72" customFormat="1" ht="24" customHeight="1" x14ac:dyDescent="0.2">
      <c r="A21" s="168" t="s">
        <v>111</v>
      </c>
      <c r="B21" s="116"/>
      <c r="C21" s="116"/>
      <c r="D21" s="116"/>
      <c r="E21" s="81"/>
      <c r="F21" s="55">
        <v>1</v>
      </c>
      <c r="G21" s="50">
        <v>10</v>
      </c>
      <c r="H21" s="74">
        <v>1.65833333</v>
      </c>
      <c r="I21" s="74">
        <f>H21*F21+H21*0*1.04</f>
        <v>1.65833333</v>
      </c>
      <c r="J21" s="173"/>
      <c r="K21" s="77"/>
      <c r="L21" s="78"/>
      <c r="M21" s="79"/>
      <c r="N21" s="71"/>
      <c r="O21" s="67"/>
    </row>
    <row r="22" spans="1:15" s="72" customFormat="1" x14ac:dyDescent="0.2">
      <c r="A22" s="168" t="s">
        <v>124</v>
      </c>
      <c r="B22" s="116"/>
      <c r="C22" s="116"/>
      <c r="D22" s="116"/>
      <c r="E22" s="81"/>
      <c r="F22" s="55">
        <v>1221</v>
      </c>
      <c r="G22" s="50">
        <v>10</v>
      </c>
      <c r="H22" s="80">
        <v>7.9717999999999998E-4</v>
      </c>
      <c r="I22" s="74">
        <f>ROUND(H22*483+H22*738*1.04,8)-0.00000627</f>
        <v>0.99688326000000005</v>
      </c>
      <c r="J22" s="173"/>
      <c r="K22" s="77"/>
      <c r="L22" s="78"/>
      <c r="M22" s="79"/>
      <c r="N22" s="71"/>
      <c r="O22" s="67"/>
    </row>
    <row r="23" spans="1:15" s="72" customFormat="1" ht="15.75" customHeight="1" x14ac:dyDescent="0.2">
      <c r="A23" s="168" t="s">
        <v>112</v>
      </c>
      <c r="B23" s="116"/>
      <c r="C23" s="116"/>
      <c r="D23" s="116"/>
      <c r="E23" s="81"/>
      <c r="F23" s="55">
        <v>1221</v>
      </c>
      <c r="G23" s="50">
        <v>10</v>
      </c>
      <c r="H23" s="80">
        <v>1.4E-3</v>
      </c>
      <c r="I23" s="74">
        <f>H23*483+H23*738*1.04</f>
        <v>1.7507280000000001</v>
      </c>
      <c r="J23" s="173"/>
      <c r="K23" s="77"/>
      <c r="L23" s="78"/>
      <c r="M23" s="79"/>
      <c r="N23" s="71"/>
      <c r="O23" s="67"/>
    </row>
    <row r="24" spans="1:15" s="72" customFormat="1" ht="18.75" customHeight="1" x14ac:dyDescent="0.2">
      <c r="A24" s="168" t="s">
        <v>133</v>
      </c>
      <c r="B24" s="116"/>
      <c r="C24" s="116"/>
      <c r="D24" s="116"/>
      <c r="E24" s="75" t="s">
        <v>134</v>
      </c>
      <c r="F24" s="76">
        <v>1</v>
      </c>
      <c r="G24" s="76">
        <v>3</v>
      </c>
      <c r="H24" s="74">
        <v>1.0325</v>
      </c>
      <c r="I24" s="74">
        <f>H24*F24*1.04</f>
        <v>1.0738000000000001</v>
      </c>
      <c r="J24" s="173"/>
      <c r="K24" s="77"/>
      <c r="L24" s="78"/>
      <c r="M24" s="79"/>
      <c r="N24" s="71"/>
      <c r="O24" s="67"/>
    </row>
    <row r="25" spans="1:15" s="72" customFormat="1" ht="18.75" customHeight="1" thickBot="1" x14ac:dyDescent="0.25">
      <c r="A25" s="168" t="s">
        <v>137</v>
      </c>
      <c r="B25" s="116"/>
      <c r="C25" s="116"/>
      <c r="D25" s="116"/>
      <c r="E25" s="75" t="s">
        <v>135</v>
      </c>
      <c r="F25" s="76">
        <v>2</v>
      </c>
      <c r="G25" s="76">
        <v>3</v>
      </c>
      <c r="H25" s="74">
        <v>1.04375</v>
      </c>
      <c r="I25" s="74">
        <f>H25*F25*1.04</f>
        <v>2.1709999999999998</v>
      </c>
      <c r="J25" s="174"/>
      <c r="K25" s="77"/>
      <c r="L25" s="78"/>
      <c r="M25" s="79"/>
      <c r="N25" s="71"/>
      <c r="O25" s="67"/>
    </row>
    <row r="26" spans="1:15" ht="12.75" thickBot="1" x14ac:dyDescent="0.25">
      <c r="A26" s="169" t="s">
        <v>31</v>
      </c>
      <c r="B26" s="170"/>
      <c r="C26" s="170"/>
      <c r="D26" s="171"/>
      <c r="E26" s="64"/>
      <c r="F26" s="64"/>
      <c r="G26" s="64"/>
      <c r="H26" s="65"/>
      <c r="I26" s="106">
        <f>SUM(I12:I25)</f>
        <v>346.96008262999999</v>
      </c>
      <c r="J26" s="66"/>
      <c r="K26" s="92"/>
      <c r="L26" s="78"/>
      <c r="M26" s="71"/>
      <c r="N26" s="71"/>
      <c r="O26" s="67"/>
    </row>
    <row r="27" spans="1:15" ht="12.75" customHeight="1" x14ac:dyDescent="0.2">
      <c r="A27" s="134" t="s">
        <v>51</v>
      </c>
      <c r="B27" s="134"/>
      <c r="C27" s="134"/>
      <c r="D27" s="134"/>
      <c r="E27" s="134"/>
      <c r="F27" s="134"/>
      <c r="G27" s="134"/>
      <c r="H27" s="134"/>
      <c r="I27" s="134"/>
      <c r="J27" s="134"/>
      <c r="L27" s="67"/>
      <c r="M27" s="67"/>
      <c r="N27" s="67"/>
      <c r="O27" s="67"/>
    </row>
    <row r="28" spans="1:15" ht="12.75" customHeight="1" thickBot="1" x14ac:dyDescent="0.25">
      <c r="A28" s="57"/>
      <c r="B28" s="57"/>
      <c r="C28" s="57"/>
      <c r="D28" s="56"/>
      <c r="E28" s="56"/>
      <c r="F28" s="56"/>
      <c r="G28" s="56"/>
      <c r="H28" s="56"/>
      <c r="I28" s="68"/>
      <c r="J28" s="69"/>
    </row>
    <row r="29" spans="1:15" ht="15" customHeight="1" x14ac:dyDescent="0.2">
      <c r="A29" s="58" t="s">
        <v>23</v>
      </c>
      <c r="B29" s="165" t="s">
        <v>3</v>
      </c>
      <c r="C29" s="166"/>
      <c r="D29" s="167"/>
      <c r="E29" s="175" t="s">
        <v>94</v>
      </c>
      <c r="F29" s="175"/>
      <c r="G29" s="175"/>
      <c r="H29" s="175"/>
      <c r="I29" s="175"/>
      <c r="J29" s="176"/>
    </row>
    <row r="30" spans="1:15" ht="26.25" customHeight="1" x14ac:dyDescent="0.2">
      <c r="A30" s="52" t="s">
        <v>24</v>
      </c>
      <c r="B30" s="121" t="s">
        <v>47</v>
      </c>
      <c r="C30" s="122"/>
      <c r="D30" s="123"/>
      <c r="E30" s="114" t="s">
        <v>62</v>
      </c>
      <c r="F30" s="114"/>
      <c r="G30" s="114"/>
      <c r="H30" s="114"/>
      <c r="I30" s="114"/>
      <c r="J30" s="115"/>
    </row>
    <row r="31" spans="1:15" ht="42" customHeight="1" x14ac:dyDescent="0.2">
      <c r="A31" s="52" t="s">
        <v>25</v>
      </c>
      <c r="B31" s="121" t="s">
        <v>41</v>
      </c>
      <c r="C31" s="122"/>
      <c r="D31" s="123"/>
      <c r="E31" s="114" t="s">
        <v>63</v>
      </c>
      <c r="F31" s="114"/>
      <c r="G31" s="114"/>
      <c r="H31" s="114"/>
      <c r="I31" s="114"/>
      <c r="J31" s="115"/>
    </row>
    <row r="32" spans="1:15" ht="12.75" customHeight="1" x14ac:dyDescent="0.2">
      <c r="A32" s="59" t="s">
        <v>26</v>
      </c>
      <c r="B32" s="118" t="s">
        <v>27</v>
      </c>
      <c r="C32" s="119"/>
      <c r="D32" s="120"/>
      <c r="E32" s="116" t="s">
        <v>104</v>
      </c>
      <c r="F32" s="116"/>
      <c r="G32" s="116"/>
      <c r="H32" s="116"/>
      <c r="I32" s="116"/>
      <c r="J32" s="117"/>
    </row>
    <row r="33" spans="1:12" ht="28.5" customHeight="1" thickBot="1" x14ac:dyDescent="0.25">
      <c r="A33" s="60" t="s">
        <v>28</v>
      </c>
      <c r="B33" s="131" t="s">
        <v>22</v>
      </c>
      <c r="C33" s="132"/>
      <c r="D33" s="133"/>
      <c r="E33" s="124" t="s">
        <v>138</v>
      </c>
      <c r="F33" s="124"/>
      <c r="G33" s="124"/>
      <c r="H33" s="124"/>
      <c r="I33" s="124"/>
      <c r="J33" s="125"/>
    </row>
    <row r="34" spans="1:12" ht="17.25" customHeight="1" x14ac:dyDescent="0.2">
      <c r="E34" s="130"/>
      <c r="F34" s="130"/>
      <c r="G34" s="130"/>
      <c r="H34" s="93"/>
      <c r="I34" s="56"/>
    </row>
    <row r="35" spans="1:12" ht="12" customHeight="1" x14ac:dyDescent="0.2">
      <c r="A35" s="134" t="s">
        <v>42</v>
      </c>
      <c r="B35" s="134"/>
      <c r="C35" s="134"/>
      <c r="D35" s="134"/>
      <c r="E35" s="134"/>
      <c r="F35" s="134"/>
      <c r="G35" s="134"/>
      <c r="H35" s="134"/>
      <c r="I35" s="134"/>
      <c r="J35" s="134"/>
    </row>
    <row r="36" spans="1:12" ht="12.75" thickBot="1" x14ac:dyDescent="0.25">
      <c r="A36" s="94"/>
      <c r="B36" s="94"/>
      <c r="C36" s="94"/>
      <c r="D36" s="89"/>
      <c r="E36" s="89"/>
      <c r="F36" s="89"/>
      <c r="G36" s="89"/>
      <c r="H36" s="89"/>
      <c r="I36" s="89"/>
    </row>
    <row r="37" spans="1:12" ht="38.25" customHeight="1" x14ac:dyDescent="0.2">
      <c r="A37" s="58" t="s">
        <v>34</v>
      </c>
      <c r="B37" s="136" t="s">
        <v>4</v>
      </c>
      <c r="C37" s="137"/>
      <c r="D37" s="138"/>
      <c r="E37" s="126" t="s">
        <v>5</v>
      </c>
      <c r="F37" s="126"/>
      <c r="G37" s="126" t="s">
        <v>7</v>
      </c>
      <c r="H37" s="126"/>
      <c r="I37" s="126"/>
      <c r="J37" s="95" t="s">
        <v>6</v>
      </c>
    </row>
    <row r="38" spans="1:12" ht="143.25" customHeight="1" x14ac:dyDescent="0.2">
      <c r="A38" s="52" t="s">
        <v>23</v>
      </c>
      <c r="B38" s="121" t="s">
        <v>64</v>
      </c>
      <c r="C38" s="122"/>
      <c r="D38" s="123"/>
      <c r="E38" s="141" t="s">
        <v>66</v>
      </c>
      <c r="F38" s="141"/>
      <c r="G38" s="127">
        <v>0</v>
      </c>
      <c r="H38" s="127"/>
      <c r="I38" s="127"/>
      <c r="J38" s="96" t="s">
        <v>65</v>
      </c>
    </row>
    <row r="39" spans="1:12" x14ac:dyDescent="0.2">
      <c r="A39" s="56"/>
      <c r="B39" s="93"/>
      <c r="C39" s="93"/>
      <c r="D39" s="93"/>
      <c r="E39" s="93"/>
      <c r="F39" s="93"/>
      <c r="G39" s="93"/>
      <c r="H39" s="93"/>
      <c r="I39" s="93"/>
      <c r="J39" s="56"/>
    </row>
    <row r="40" spans="1:12" ht="75.75" customHeight="1" x14ac:dyDescent="0.2">
      <c r="A40" s="135" t="s">
        <v>33</v>
      </c>
      <c r="B40" s="135"/>
      <c r="C40" s="135"/>
      <c r="D40" s="135"/>
      <c r="E40" s="135"/>
      <c r="F40" s="135"/>
      <c r="G40" s="135"/>
      <c r="H40" s="135"/>
      <c r="I40" s="135"/>
      <c r="J40" s="135"/>
    </row>
    <row r="41" spans="1:12" ht="12.75" thickBot="1" x14ac:dyDescent="0.25">
      <c r="A41" s="94"/>
      <c r="B41" s="94"/>
      <c r="C41" s="94"/>
      <c r="D41" s="89"/>
      <c r="E41" s="89"/>
      <c r="F41" s="89"/>
      <c r="I41" s="89"/>
    </row>
    <row r="42" spans="1:12" ht="41.25" customHeight="1" x14ac:dyDescent="0.2">
      <c r="A42" s="128" t="s">
        <v>34</v>
      </c>
      <c r="B42" s="139" t="s">
        <v>8</v>
      </c>
      <c r="C42" s="139"/>
      <c r="D42" s="139"/>
      <c r="E42" s="126" t="s">
        <v>35</v>
      </c>
      <c r="F42" s="126" t="s">
        <v>44</v>
      </c>
      <c r="G42" s="136"/>
      <c r="H42" s="178" t="s">
        <v>39</v>
      </c>
      <c r="I42" s="179"/>
      <c r="J42" s="180"/>
    </row>
    <row r="43" spans="1:12" ht="12.75" customHeight="1" x14ac:dyDescent="0.2">
      <c r="A43" s="129"/>
      <c r="B43" s="140"/>
      <c r="C43" s="140"/>
      <c r="D43" s="140"/>
      <c r="E43" s="127"/>
      <c r="F43" s="76" t="s">
        <v>9</v>
      </c>
      <c r="G43" s="97" t="s">
        <v>10</v>
      </c>
      <c r="H43" s="181"/>
      <c r="I43" s="182"/>
      <c r="J43" s="183"/>
    </row>
    <row r="44" spans="1:12" ht="12.75" customHeight="1" x14ac:dyDescent="0.2">
      <c r="A44" s="98"/>
      <c r="B44" s="151" t="s">
        <v>75</v>
      </c>
      <c r="C44" s="152"/>
      <c r="D44" s="153"/>
      <c r="E44" s="50"/>
      <c r="F44" s="50"/>
      <c r="G44" s="63"/>
      <c r="H44" s="184"/>
      <c r="I44" s="185"/>
      <c r="J44" s="186"/>
    </row>
    <row r="45" spans="1:12" ht="25.15" customHeight="1" x14ac:dyDescent="0.2">
      <c r="A45" s="61" t="s">
        <v>23</v>
      </c>
      <c r="B45" s="118" t="s">
        <v>118</v>
      </c>
      <c r="C45" s="119"/>
      <c r="D45" s="120"/>
      <c r="E45" s="62"/>
      <c r="F45" s="107" t="s">
        <v>140</v>
      </c>
      <c r="G45" s="63" t="s">
        <v>115</v>
      </c>
      <c r="H45" s="148">
        <v>0.50145249999999997</v>
      </c>
      <c r="I45" s="149"/>
      <c r="J45" s="150"/>
      <c r="K45" s="99"/>
      <c r="L45" s="100"/>
    </row>
    <row r="46" spans="1:12" ht="25.15" customHeight="1" x14ac:dyDescent="0.2">
      <c r="A46" s="61" t="s">
        <v>24</v>
      </c>
      <c r="B46" s="118" t="s">
        <v>67</v>
      </c>
      <c r="C46" s="119"/>
      <c r="D46" s="120"/>
      <c r="E46" s="62"/>
      <c r="F46" s="63" t="s">
        <v>115</v>
      </c>
      <c r="G46" s="63" t="s">
        <v>115</v>
      </c>
      <c r="H46" s="148">
        <v>1.2372360600000001</v>
      </c>
      <c r="I46" s="149"/>
      <c r="J46" s="150"/>
      <c r="K46" s="99"/>
      <c r="L46" s="100"/>
    </row>
    <row r="47" spans="1:12" ht="24" customHeight="1" x14ac:dyDescent="0.2">
      <c r="A47" s="98" t="s">
        <v>45</v>
      </c>
      <c r="B47" s="118" t="s">
        <v>126</v>
      </c>
      <c r="C47" s="119"/>
      <c r="D47" s="120"/>
      <c r="E47" s="62"/>
      <c r="F47" s="107" t="s">
        <v>140</v>
      </c>
      <c r="G47" s="63" t="s">
        <v>106</v>
      </c>
      <c r="H47" s="148">
        <v>23.641887499999999</v>
      </c>
      <c r="I47" s="149"/>
      <c r="J47" s="150"/>
      <c r="K47" s="99"/>
      <c r="L47" s="100"/>
    </row>
    <row r="48" spans="1:12" ht="25.15" customHeight="1" x14ac:dyDescent="0.2">
      <c r="A48" s="61" t="s">
        <v>26</v>
      </c>
      <c r="B48" s="118" t="s">
        <v>127</v>
      </c>
      <c r="C48" s="119"/>
      <c r="D48" s="120"/>
      <c r="E48" s="62"/>
      <c r="F48" s="63" t="s">
        <v>141</v>
      </c>
      <c r="G48" s="63" t="s">
        <v>115</v>
      </c>
      <c r="H48" s="148">
        <v>1.9011416699999999</v>
      </c>
      <c r="I48" s="149"/>
      <c r="J48" s="150"/>
      <c r="K48" s="99"/>
      <c r="L48" s="100"/>
    </row>
    <row r="49" spans="1:12" ht="25.15" customHeight="1" x14ac:dyDescent="0.2">
      <c r="A49" s="61" t="s">
        <v>28</v>
      </c>
      <c r="B49" s="118" t="s">
        <v>128</v>
      </c>
      <c r="C49" s="119"/>
      <c r="D49" s="120"/>
      <c r="E49" s="62"/>
      <c r="F49" s="63" t="s">
        <v>141</v>
      </c>
      <c r="G49" s="63" t="s">
        <v>115</v>
      </c>
      <c r="H49" s="148">
        <v>93.887124329999992</v>
      </c>
      <c r="I49" s="149"/>
      <c r="J49" s="150"/>
      <c r="K49" s="99"/>
      <c r="L49" s="100"/>
    </row>
    <row r="50" spans="1:12" ht="24" customHeight="1" x14ac:dyDescent="0.2">
      <c r="A50" s="98" t="s">
        <v>32</v>
      </c>
      <c r="B50" s="118" t="s">
        <v>111</v>
      </c>
      <c r="C50" s="119"/>
      <c r="D50" s="120"/>
      <c r="E50" s="62"/>
      <c r="F50" s="107" t="s">
        <v>140</v>
      </c>
      <c r="G50" s="63" t="s">
        <v>106</v>
      </c>
      <c r="H50" s="148">
        <v>1.65833333</v>
      </c>
      <c r="I50" s="149"/>
      <c r="J50" s="150"/>
      <c r="K50" s="99"/>
      <c r="L50" s="100"/>
    </row>
    <row r="51" spans="1:12" ht="25.15" customHeight="1" x14ac:dyDescent="0.2">
      <c r="A51" s="61" t="s">
        <v>54</v>
      </c>
      <c r="B51" s="118" t="s">
        <v>129</v>
      </c>
      <c r="C51" s="119"/>
      <c r="D51" s="120"/>
      <c r="E51" s="62"/>
      <c r="F51" s="63" t="s">
        <v>141</v>
      </c>
      <c r="G51" s="63" t="s">
        <v>115</v>
      </c>
      <c r="H51" s="148">
        <v>1.06123553</v>
      </c>
      <c r="I51" s="149"/>
      <c r="J51" s="150"/>
      <c r="K51" s="99"/>
      <c r="L51" s="100"/>
    </row>
    <row r="52" spans="1:12" ht="24" customHeight="1" x14ac:dyDescent="0.2">
      <c r="A52" s="98" t="s">
        <v>114</v>
      </c>
      <c r="B52" s="118" t="s">
        <v>97</v>
      </c>
      <c r="C52" s="119"/>
      <c r="D52" s="120"/>
      <c r="E52" s="62"/>
      <c r="F52" s="63" t="s">
        <v>106</v>
      </c>
      <c r="G52" s="63" t="s">
        <v>106</v>
      </c>
      <c r="H52" s="148"/>
      <c r="I52" s="149"/>
      <c r="J52" s="150"/>
    </row>
    <row r="53" spans="1:12" ht="12.75" customHeight="1" x14ac:dyDescent="0.2">
      <c r="A53" s="98"/>
      <c r="B53" s="151" t="s">
        <v>76</v>
      </c>
      <c r="C53" s="152"/>
      <c r="D53" s="153"/>
      <c r="E53" s="50"/>
      <c r="F53" s="107"/>
      <c r="G53" s="63"/>
      <c r="H53" s="148"/>
      <c r="I53" s="149"/>
      <c r="J53" s="150"/>
    </row>
    <row r="54" spans="1:12" ht="25.15" customHeight="1" x14ac:dyDescent="0.2">
      <c r="A54" s="61" t="s">
        <v>23</v>
      </c>
      <c r="B54" s="118" t="s">
        <v>59</v>
      </c>
      <c r="C54" s="119"/>
      <c r="D54" s="120"/>
      <c r="E54" s="62"/>
      <c r="F54" s="63" t="s">
        <v>142</v>
      </c>
      <c r="G54" s="63" t="s">
        <v>116</v>
      </c>
      <c r="H54" s="148">
        <v>20.760739999999998</v>
      </c>
      <c r="I54" s="149"/>
      <c r="J54" s="150"/>
      <c r="K54" s="99"/>
      <c r="L54" s="100"/>
    </row>
    <row r="55" spans="1:12" ht="24" customHeight="1" x14ac:dyDescent="0.2">
      <c r="A55" s="98" t="s">
        <v>24</v>
      </c>
      <c r="B55" s="118" t="s">
        <v>126</v>
      </c>
      <c r="C55" s="119"/>
      <c r="D55" s="120"/>
      <c r="E55" s="62"/>
      <c r="F55" s="107" t="s">
        <v>117</v>
      </c>
      <c r="G55" s="63" t="s">
        <v>107</v>
      </c>
      <c r="H55" s="148">
        <f>I15+I16-H47</f>
        <v>27.908480600000001</v>
      </c>
      <c r="I55" s="149"/>
      <c r="J55" s="150"/>
      <c r="L55" s="100"/>
    </row>
    <row r="56" spans="1:12" ht="25.15" customHeight="1" x14ac:dyDescent="0.2">
      <c r="A56" s="61" t="s">
        <v>45</v>
      </c>
      <c r="B56" s="118" t="s">
        <v>127</v>
      </c>
      <c r="C56" s="119"/>
      <c r="D56" s="120"/>
      <c r="E56" s="62"/>
      <c r="F56" s="107" t="s">
        <v>117</v>
      </c>
      <c r="G56" s="63" t="s">
        <v>107</v>
      </c>
      <c r="H56" s="148">
        <f>I17+I18-H48</f>
        <v>3.0210440600000008</v>
      </c>
      <c r="I56" s="149"/>
      <c r="J56" s="150"/>
      <c r="L56" s="100"/>
    </row>
    <row r="57" spans="1:12" ht="24" customHeight="1" x14ac:dyDescent="0.2">
      <c r="A57" s="61" t="s">
        <v>26</v>
      </c>
      <c r="B57" s="118" t="s">
        <v>128</v>
      </c>
      <c r="C57" s="119"/>
      <c r="D57" s="120"/>
      <c r="E57" s="62"/>
      <c r="F57" s="107" t="s">
        <v>117</v>
      </c>
      <c r="G57" s="63" t="s">
        <v>107</v>
      </c>
      <c r="H57" s="148">
        <f>I19+I20-H49</f>
        <v>166.45023132</v>
      </c>
      <c r="I57" s="149"/>
      <c r="J57" s="150"/>
      <c r="L57" s="100"/>
    </row>
    <row r="58" spans="1:12" ht="25.15" customHeight="1" x14ac:dyDescent="0.2">
      <c r="A58" s="98" t="s">
        <v>28</v>
      </c>
      <c r="B58" s="118" t="s">
        <v>129</v>
      </c>
      <c r="C58" s="119"/>
      <c r="D58" s="120"/>
      <c r="E58" s="62"/>
      <c r="F58" s="107" t="s">
        <v>117</v>
      </c>
      <c r="G58" s="63" t="s">
        <v>107</v>
      </c>
      <c r="H58" s="148">
        <f>I22+I23-H51</f>
        <v>1.6863757300000002</v>
      </c>
      <c r="I58" s="149"/>
      <c r="J58" s="150"/>
      <c r="L58" s="100"/>
    </row>
    <row r="59" spans="1:12" ht="25.15" customHeight="1" x14ac:dyDescent="0.2">
      <c r="A59" s="98" t="s">
        <v>32</v>
      </c>
      <c r="B59" s="118" t="s">
        <v>139</v>
      </c>
      <c r="C59" s="119"/>
      <c r="D59" s="120"/>
      <c r="E59" s="62"/>
      <c r="F59" s="107" t="s">
        <v>143</v>
      </c>
      <c r="G59" s="63" t="s">
        <v>107</v>
      </c>
      <c r="H59" s="148">
        <v>3.2447999999999997</v>
      </c>
      <c r="I59" s="149"/>
      <c r="J59" s="150"/>
      <c r="L59" s="100"/>
    </row>
    <row r="60" spans="1:12" ht="25.15" customHeight="1" thickBot="1" x14ac:dyDescent="0.25">
      <c r="A60" s="61" t="s">
        <v>114</v>
      </c>
      <c r="B60" s="118" t="s">
        <v>98</v>
      </c>
      <c r="C60" s="119"/>
      <c r="D60" s="120"/>
      <c r="E60" s="62"/>
      <c r="F60" s="63" t="s">
        <v>107</v>
      </c>
      <c r="G60" s="63" t="s">
        <v>107</v>
      </c>
      <c r="H60" s="184"/>
      <c r="I60" s="185"/>
      <c r="J60" s="186"/>
    </row>
    <row r="61" spans="1:12" ht="12.75" customHeight="1" thickBot="1" x14ac:dyDescent="0.25">
      <c r="A61" s="142" t="s">
        <v>40</v>
      </c>
      <c r="B61" s="143"/>
      <c r="C61" s="143"/>
      <c r="D61" s="144"/>
      <c r="E61" s="101"/>
      <c r="F61" s="101"/>
      <c r="G61" s="102"/>
      <c r="H61" s="145">
        <f>SUM(H45:J60)</f>
        <v>346.96008263000004</v>
      </c>
      <c r="I61" s="146"/>
      <c r="J61" s="147"/>
      <c r="L61" s="100"/>
    </row>
    <row r="62" spans="1:12" ht="12.75" customHeight="1" x14ac:dyDescent="0.2">
      <c r="A62" s="56"/>
      <c r="B62" s="89"/>
      <c r="C62" s="89"/>
      <c r="D62" s="89"/>
      <c r="E62" s="56"/>
      <c r="F62" s="56"/>
      <c r="G62" s="56"/>
      <c r="H62" s="56"/>
      <c r="I62" s="56"/>
      <c r="K62" s="99"/>
    </row>
    <row r="63" spans="1:12" ht="38.25" customHeight="1" thickBot="1" x14ac:dyDescent="0.25">
      <c r="A63" s="135" t="s">
        <v>36</v>
      </c>
      <c r="B63" s="135"/>
      <c r="C63" s="135"/>
      <c r="D63" s="135"/>
      <c r="E63" s="135"/>
      <c r="F63" s="135"/>
      <c r="G63" s="135"/>
      <c r="H63" s="135"/>
      <c r="I63" s="135"/>
      <c r="J63" s="135"/>
    </row>
    <row r="64" spans="1:12" ht="39" customHeight="1" thickBot="1" x14ac:dyDescent="0.25">
      <c r="A64" s="155" t="s">
        <v>37</v>
      </c>
      <c r="B64" s="156"/>
      <c r="C64" s="156"/>
      <c r="D64" s="156"/>
      <c r="E64" s="159" t="s">
        <v>29</v>
      </c>
      <c r="F64" s="159"/>
      <c r="G64" s="159"/>
      <c r="H64" s="159"/>
      <c r="I64" s="159"/>
      <c r="J64" s="160"/>
    </row>
    <row r="65" spans="1:10" x14ac:dyDescent="0.2">
      <c r="A65" s="93"/>
      <c r="B65" s="93"/>
      <c r="C65" s="93"/>
      <c r="D65" s="56"/>
      <c r="E65" s="56"/>
      <c r="F65" s="56"/>
      <c r="G65" s="56"/>
      <c r="H65" s="56"/>
      <c r="I65" s="56"/>
    </row>
    <row r="66" spans="1:10" ht="83.25" customHeight="1" x14ac:dyDescent="0.2">
      <c r="A66" s="135" t="s">
        <v>38</v>
      </c>
      <c r="B66" s="135"/>
      <c r="C66" s="135"/>
      <c r="D66" s="135"/>
      <c r="E66" s="135"/>
      <c r="F66" s="135"/>
      <c r="G66" s="135"/>
      <c r="H66" s="135"/>
      <c r="I66" s="135"/>
      <c r="J66" s="135"/>
    </row>
    <row r="67" spans="1:10" s="103" customFormat="1" x14ac:dyDescent="0.2">
      <c r="A67" s="157" t="s">
        <v>49</v>
      </c>
      <c r="B67" s="157"/>
      <c r="C67" s="157"/>
      <c r="D67" s="157"/>
      <c r="E67" s="157"/>
      <c r="F67" s="157"/>
      <c r="G67" s="157"/>
      <c r="H67" s="157"/>
      <c r="I67" s="157"/>
      <c r="J67" s="157"/>
    </row>
    <row r="68" spans="1:10" x14ac:dyDescent="0.2">
      <c r="A68" s="56"/>
      <c r="B68" s="56"/>
      <c r="C68" s="56"/>
      <c r="D68" s="56"/>
      <c r="E68" s="56"/>
      <c r="F68" s="56"/>
      <c r="G68" s="56"/>
      <c r="H68" s="56"/>
      <c r="I68" s="56"/>
    </row>
    <row r="69" spans="1:10" ht="12" customHeight="1" x14ac:dyDescent="0.2">
      <c r="A69" s="158" t="s">
        <v>53</v>
      </c>
      <c r="B69" s="158"/>
      <c r="C69" s="158"/>
      <c r="D69" s="158"/>
      <c r="E69" s="158"/>
      <c r="F69" s="158"/>
      <c r="G69" s="158"/>
      <c r="H69" s="158"/>
      <c r="I69" s="158"/>
      <c r="J69" s="158"/>
    </row>
    <row r="70" spans="1:10" x14ac:dyDescent="0.2">
      <c r="A70" s="154" t="s">
        <v>130</v>
      </c>
      <c r="B70" s="154"/>
      <c r="C70" s="154"/>
      <c r="D70" s="154"/>
      <c r="E70" s="154"/>
      <c r="F70" s="154"/>
      <c r="G70" s="154"/>
      <c r="H70" s="154"/>
      <c r="I70" s="154"/>
      <c r="J70" s="154"/>
    </row>
    <row r="71" spans="1:10" x14ac:dyDescent="0.2">
      <c r="A71" s="154" t="s">
        <v>131</v>
      </c>
      <c r="B71" s="154"/>
      <c r="C71" s="154"/>
      <c r="D71" s="154"/>
      <c r="E71" s="154"/>
      <c r="F71" s="154"/>
      <c r="G71" s="154"/>
      <c r="H71" s="154"/>
      <c r="I71" s="154"/>
      <c r="J71" s="154"/>
    </row>
    <row r="73" spans="1:10" s="72" customFormat="1" x14ac:dyDescent="0.2">
      <c r="A73" s="104"/>
      <c r="B73" s="104"/>
      <c r="C73" s="104"/>
      <c r="D73" s="104"/>
      <c r="E73" s="104"/>
      <c r="F73" s="104"/>
      <c r="H73" s="104"/>
    </row>
    <row r="74" spans="1:10" s="72" customFormat="1" x14ac:dyDescent="0.2">
      <c r="A74" s="104"/>
      <c r="B74" s="104"/>
      <c r="C74" s="104"/>
      <c r="D74" s="104"/>
      <c r="E74" s="104"/>
      <c r="F74" s="104"/>
      <c r="H74" s="104"/>
    </row>
    <row r="75" spans="1:10" x14ac:dyDescent="0.2">
      <c r="B75" s="105"/>
      <c r="C75" s="105"/>
      <c r="D75" s="105"/>
      <c r="E75" s="105"/>
      <c r="F75" s="105"/>
      <c r="H75" s="105"/>
    </row>
    <row r="76" spans="1:10" x14ac:dyDescent="0.2">
      <c r="B76" s="105"/>
      <c r="C76" s="105"/>
      <c r="D76" s="105"/>
      <c r="E76" s="105"/>
      <c r="F76" s="104"/>
      <c r="H76" s="105"/>
    </row>
  </sheetData>
  <mergeCells count="100">
    <mergeCell ref="H60:J60"/>
    <mergeCell ref="B57:D57"/>
    <mergeCell ref="H57:J57"/>
    <mergeCell ref="B58:D58"/>
    <mergeCell ref="H58:J58"/>
    <mergeCell ref="H59:J59"/>
    <mergeCell ref="B45:D45"/>
    <mergeCell ref="H42:J43"/>
    <mergeCell ref="F42:G42"/>
    <mergeCell ref="B44:D44"/>
    <mergeCell ref="B55:D55"/>
    <mergeCell ref="H55:J55"/>
    <mergeCell ref="H50:J50"/>
    <mergeCell ref="B51:D51"/>
    <mergeCell ref="B46:D46"/>
    <mergeCell ref="H54:J54"/>
    <mergeCell ref="B49:D49"/>
    <mergeCell ref="H49:J49"/>
    <mergeCell ref="B47:D47"/>
    <mergeCell ref="H45:J45"/>
    <mergeCell ref="H44:J44"/>
    <mergeCell ref="H46:J46"/>
    <mergeCell ref="B10:J10"/>
    <mergeCell ref="A11:D11"/>
    <mergeCell ref="A17:D17"/>
    <mergeCell ref="A18:D18"/>
    <mergeCell ref="A22:D22"/>
    <mergeCell ref="B29:D29"/>
    <mergeCell ref="A23:D23"/>
    <mergeCell ref="A26:D26"/>
    <mergeCell ref="A12:D12"/>
    <mergeCell ref="J12:J25"/>
    <mergeCell ref="A24:D24"/>
    <mergeCell ref="A25:D25"/>
    <mergeCell ref="A16:D16"/>
    <mergeCell ref="A13:D13"/>
    <mergeCell ref="A14:D14"/>
    <mergeCell ref="A15:D15"/>
    <mergeCell ref="A21:D21"/>
    <mergeCell ref="A19:D19"/>
    <mergeCell ref="A20:D20"/>
    <mergeCell ref="A27:J27"/>
    <mergeCell ref="E29:J29"/>
    <mergeCell ref="A1:J1"/>
    <mergeCell ref="E8:J8"/>
    <mergeCell ref="E7:J7"/>
    <mergeCell ref="E6:J6"/>
    <mergeCell ref="E5:J5"/>
    <mergeCell ref="E3:J3"/>
    <mergeCell ref="B3:D3"/>
    <mergeCell ref="B5:D5"/>
    <mergeCell ref="B4:D4"/>
    <mergeCell ref="E4:J4"/>
    <mergeCell ref="B6:D6"/>
    <mergeCell ref="B7:D7"/>
    <mergeCell ref="B8:D8"/>
    <mergeCell ref="A71:J71"/>
    <mergeCell ref="A70:J70"/>
    <mergeCell ref="A63:J63"/>
    <mergeCell ref="A64:D64"/>
    <mergeCell ref="A66:J66"/>
    <mergeCell ref="A67:J67"/>
    <mergeCell ref="A69:J69"/>
    <mergeCell ref="E64:J64"/>
    <mergeCell ref="A61:D61"/>
    <mergeCell ref="H61:J61"/>
    <mergeCell ref="H47:J47"/>
    <mergeCell ref="B48:D48"/>
    <mergeCell ref="B56:D56"/>
    <mergeCell ref="H56:J56"/>
    <mergeCell ref="H51:J51"/>
    <mergeCell ref="H52:J52"/>
    <mergeCell ref="B50:D50"/>
    <mergeCell ref="B53:D53"/>
    <mergeCell ref="B52:D52"/>
    <mergeCell ref="H53:J53"/>
    <mergeCell ref="H48:J48"/>
    <mergeCell ref="B59:D59"/>
    <mergeCell ref="B54:D54"/>
    <mergeCell ref="B60:D60"/>
    <mergeCell ref="E33:J33"/>
    <mergeCell ref="E42:E43"/>
    <mergeCell ref="G37:I37"/>
    <mergeCell ref="B38:D38"/>
    <mergeCell ref="A42:A43"/>
    <mergeCell ref="E34:G34"/>
    <mergeCell ref="B33:D33"/>
    <mergeCell ref="A35:J35"/>
    <mergeCell ref="A40:J40"/>
    <mergeCell ref="G38:I38"/>
    <mergeCell ref="B37:D37"/>
    <mergeCell ref="B42:D43"/>
    <mergeCell ref="E37:F37"/>
    <mergeCell ref="E38:F38"/>
    <mergeCell ref="E30:J30"/>
    <mergeCell ref="E31:J31"/>
    <mergeCell ref="E32:J32"/>
    <mergeCell ref="B32:D32"/>
    <mergeCell ref="B31:D31"/>
    <mergeCell ref="B30:D30"/>
  </mergeCells>
  <printOptions horizontalCentered="1"/>
  <pageMargins left="0.70866141732283472" right="0.11811023622047245" top="0.59055118110236227" bottom="0.59055118110236227" header="0.31496062992125984" footer="0.31496062992125984"/>
  <pageSetup paperSize="9" scale="65" fitToHeight="0" orientation="portrait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3" customWidth="1"/>
    <col min="2" max="2" width="61.42578125" style="3" customWidth="1"/>
    <col min="3" max="3" width="19.28515625" style="3" customWidth="1"/>
    <col min="4" max="4" width="18" style="3" customWidth="1"/>
    <col min="5" max="5" width="18.140625" style="3" customWidth="1"/>
    <col min="6" max="6" width="11.42578125" style="3" customWidth="1"/>
    <col min="7" max="7" width="19.42578125" style="3" bestFit="1" customWidth="1"/>
    <col min="8" max="8" width="17.140625" style="3" customWidth="1"/>
    <col min="9" max="9" width="10.42578125" style="3" bestFit="1" customWidth="1"/>
    <col min="10" max="10" width="19.28515625" style="3" customWidth="1"/>
    <col min="11" max="11" width="21.140625" style="3" customWidth="1"/>
    <col min="12" max="12" width="10.85546875" style="3" customWidth="1"/>
    <col min="13" max="13" width="19.28515625" style="3" bestFit="1" customWidth="1"/>
    <col min="14" max="14" width="16" style="3" customWidth="1"/>
    <col min="15" max="16" width="21" style="3" customWidth="1"/>
    <col min="17" max="17" width="9.140625" style="3" customWidth="1"/>
    <col min="18" max="21" width="9.140625" style="3"/>
    <col min="22" max="24" width="12.140625" style="3" customWidth="1"/>
    <col min="25" max="25" width="17.42578125" style="3" customWidth="1"/>
    <col min="26" max="26" width="16.5703125" style="3" customWidth="1"/>
    <col min="27" max="27" width="9.140625" style="3"/>
    <col min="28" max="28" width="9.7109375" style="3" bestFit="1" customWidth="1"/>
    <col min="29" max="29" width="11" style="3" bestFit="1" customWidth="1"/>
    <col min="30" max="30" width="9.7109375" style="3" bestFit="1" customWidth="1"/>
    <col min="31" max="31" width="11" style="3" customWidth="1"/>
    <col min="32" max="32" width="9.7109375" style="3" customWidth="1"/>
    <col min="33" max="16384" width="9.140625" style="3"/>
  </cols>
  <sheetData>
    <row r="1" spans="1:32" x14ac:dyDescent="0.3">
      <c r="B1" s="4" t="s">
        <v>69</v>
      </c>
    </row>
    <row r="2" spans="1:32" x14ac:dyDescent="0.3">
      <c r="A2" s="5" t="s">
        <v>70</v>
      </c>
      <c r="B2" s="6"/>
      <c r="D2" s="7"/>
      <c r="E2" s="37"/>
      <c r="H2" s="37"/>
      <c r="K2" s="37"/>
    </row>
    <row r="3" spans="1:32" x14ac:dyDescent="0.3">
      <c r="A3" s="5"/>
      <c r="B3" s="6" t="s">
        <v>71</v>
      </c>
      <c r="C3" s="11"/>
      <c r="D3" s="7"/>
      <c r="E3" s="8">
        <v>3.4000000000000002E-2</v>
      </c>
      <c r="F3" s="9"/>
      <c r="G3" s="9"/>
      <c r="H3" s="10">
        <v>0.04</v>
      </c>
      <c r="I3" s="11"/>
      <c r="J3" s="11"/>
      <c r="K3" s="10">
        <v>0.04</v>
      </c>
      <c r="L3" s="11"/>
    </row>
    <row r="4" spans="1:32" ht="15" customHeight="1" x14ac:dyDescent="0.3">
      <c r="A4" s="188" t="s">
        <v>34</v>
      </c>
      <c r="B4" s="188" t="s">
        <v>72</v>
      </c>
      <c r="C4" s="39"/>
      <c r="D4" s="188" t="s">
        <v>73</v>
      </c>
      <c r="E4" s="187" t="s">
        <v>74</v>
      </c>
      <c r="F4" s="187"/>
      <c r="G4" s="187"/>
      <c r="H4" s="187" t="s">
        <v>75</v>
      </c>
      <c r="I4" s="187"/>
      <c r="J4" s="187"/>
      <c r="K4" s="187" t="s">
        <v>76</v>
      </c>
      <c r="L4" s="187"/>
      <c r="M4" s="187"/>
      <c r="N4" s="187" t="s">
        <v>77</v>
      </c>
      <c r="O4" s="187"/>
      <c r="P4" s="39"/>
      <c r="V4" s="3">
        <v>1</v>
      </c>
      <c r="W4" s="3">
        <v>2</v>
      </c>
      <c r="X4" s="3">
        <v>3</v>
      </c>
    </row>
    <row r="5" spans="1:32" ht="93.75" customHeight="1" x14ac:dyDescent="0.3">
      <c r="A5" s="189"/>
      <c r="B5" s="189"/>
      <c r="C5" s="40" t="s">
        <v>92</v>
      </c>
      <c r="D5" s="189"/>
      <c r="E5" s="12" t="s">
        <v>78</v>
      </c>
      <c r="F5" s="12" t="s">
        <v>79</v>
      </c>
      <c r="G5" s="12" t="s">
        <v>80</v>
      </c>
      <c r="H5" s="12" t="s">
        <v>78</v>
      </c>
      <c r="I5" s="12" t="s">
        <v>79</v>
      </c>
      <c r="J5" s="12" t="s">
        <v>80</v>
      </c>
      <c r="K5" s="12" t="s">
        <v>78</v>
      </c>
      <c r="L5" s="12" t="s">
        <v>79</v>
      </c>
      <c r="M5" s="12" t="s">
        <v>80</v>
      </c>
      <c r="N5" s="12" t="s">
        <v>79</v>
      </c>
      <c r="O5" s="12" t="s">
        <v>80</v>
      </c>
      <c r="P5" s="40" t="s">
        <v>96</v>
      </c>
      <c r="V5" s="3" t="s">
        <v>99</v>
      </c>
      <c r="W5" s="3" t="s">
        <v>99</v>
      </c>
      <c r="X5" s="3" t="s">
        <v>99</v>
      </c>
    </row>
    <row r="6" spans="1:32" x14ac:dyDescent="0.3">
      <c r="A6" s="12"/>
      <c r="B6" s="13" t="s">
        <v>81</v>
      </c>
      <c r="C6" s="41"/>
      <c r="D6" s="14"/>
      <c r="E6" s="15"/>
      <c r="F6" s="15"/>
      <c r="G6" s="16"/>
      <c r="H6" s="16"/>
      <c r="I6" s="16"/>
      <c r="J6" s="16"/>
      <c r="K6" s="16"/>
      <c r="L6" s="16"/>
      <c r="M6" s="17"/>
      <c r="N6" s="16"/>
      <c r="O6" s="17"/>
      <c r="P6" s="41"/>
    </row>
    <row r="7" spans="1:32" ht="56.25" x14ac:dyDescent="0.3">
      <c r="A7" s="18">
        <v>1</v>
      </c>
      <c r="B7" s="19" t="s">
        <v>82</v>
      </c>
      <c r="C7" s="42">
        <f>D7/1.2</f>
        <v>64375</v>
      </c>
      <c r="D7" s="20">
        <f>52250+25000</f>
        <v>77250</v>
      </c>
      <c r="E7" s="20">
        <f>D7*E3+D7</f>
        <v>79876.5</v>
      </c>
      <c r="F7" s="21">
        <v>1242.25</v>
      </c>
      <c r="G7" s="20">
        <f>E7*F7</f>
        <v>99226582.125</v>
      </c>
      <c r="H7" s="20">
        <f>E7*H3+E7</f>
        <v>83071.56</v>
      </c>
      <c r="I7" s="21">
        <v>2070</v>
      </c>
      <c r="J7" s="20">
        <f>H7*I7</f>
        <v>171958129.19999999</v>
      </c>
      <c r="K7" s="51">
        <f>H7*K1+H7</f>
        <v>83071.56</v>
      </c>
      <c r="L7" s="21">
        <f>4969-I7-F7</f>
        <v>1656.75</v>
      </c>
      <c r="M7" s="20">
        <f>K7*L7</f>
        <v>137628807.03</v>
      </c>
      <c r="N7" s="21">
        <f t="shared" ref="N7:O10" si="0">F7+I7+L7</f>
        <v>4969</v>
      </c>
      <c r="O7" s="20">
        <f t="shared" si="0"/>
        <v>408813518.35500002</v>
      </c>
      <c r="P7" s="42">
        <f>O7/1.2</f>
        <v>340677931.96250004</v>
      </c>
      <c r="Q7" s="44" t="s">
        <v>93</v>
      </c>
      <c r="V7" s="3">
        <v>25080</v>
      </c>
      <c r="W7" s="3">
        <v>24780</v>
      </c>
      <c r="X7" s="3">
        <v>25140</v>
      </c>
      <c r="Y7" s="45">
        <f>SUM(V7:X7)/3</f>
        <v>25000</v>
      </c>
      <c r="Z7" s="3" t="s">
        <v>55</v>
      </c>
      <c r="AA7" s="3">
        <v>57950</v>
      </c>
      <c r="AB7" s="3">
        <v>51900</v>
      </c>
      <c r="AC7" s="3">
        <v>48101.27</v>
      </c>
      <c r="AD7" s="45">
        <f>SUM(AA7:AC7)/3</f>
        <v>52650.423333333332</v>
      </c>
      <c r="AE7" s="48">
        <f>Y7+AD7</f>
        <v>77650.42333333334</v>
      </c>
      <c r="AF7" s="48">
        <f>D7-AE7</f>
        <v>-400.42333333333954</v>
      </c>
    </row>
    <row r="8" spans="1:32" ht="56.25" x14ac:dyDescent="0.3">
      <c r="A8" s="18">
        <v>2</v>
      </c>
      <c r="B8" s="19" t="s">
        <v>83</v>
      </c>
      <c r="C8" s="42">
        <f>D8/1.2</f>
        <v>6774.166666666667</v>
      </c>
      <c r="D8" s="20">
        <f>7379+750</f>
        <v>8129</v>
      </c>
      <c r="E8" s="20">
        <f>D8*E3+D8</f>
        <v>8405.3860000000004</v>
      </c>
      <c r="F8" s="21">
        <v>5470</v>
      </c>
      <c r="G8" s="20">
        <f>E8*F8</f>
        <v>45977461.420000002</v>
      </c>
      <c r="H8" s="20">
        <f>E8*H3+E8</f>
        <v>8741.6014400000004</v>
      </c>
      <c r="I8" s="21">
        <v>1915</v>
      </c>
      <c r="J8" s="20">
        <f>H8*I8</f>
        <v>16740166.7576</v>
      </c>
      <c r="K8" s="51">
        <f>H8*K1+H8</f>
        <v>8741.6014400000004</v>
      </c>
      <c r="L8" s="21">
        <v>1915</v>
      </c>
      <c r="M8" s="20">
        <f>K8*L8</f>
        <v>16740166.7576</v>
      </c>
      <c r="N8" s="21">
        <f t="shared" si="0"/>
        <v>9300</v>
      </c>
      <c r="O8" s="20">
        <f t="shared" si="0"/>
        <v>79457794.935200006</v>
      </c>
      <c r="P8" s="42">
        <f t="shared" ref="P8:P14" si="1">O8/1.2</f>
        <v>66214829.112666674</v>
      </c>
      <c r="Q8" s="44" t="s">
        <v>93</v>
      </c>
      <c r="V8" s="3">
        <v>780</v>
      </c>
      <c r="W8" s="3">
        <v>702</v>
      </c>
      <c r="X8" s="3">
        <v>768</v>
      </c>
      <c r="Y8" s="45">
        <f>SUM(V8:X8)/3</f>
        <v>750</v>
      </c>
      <c r="Z8" s="3" t="s">
        <v>56</v>
      </c>
      <c r="AA8" s="49">
        <v>8160</v>
      </c>
      <c r="AB8" s="49">
        <v>6804.89</v>
      </c>
      <c r="AC8" s="46">
        <v>7361.11</v>
      </c>
      <c r="AD8" s="45">
        <f>SUM(AA8:AC8)/3</f>
        <v>7442</v>
      </c>
      <c r="AE8" s="48">
        <f>Y8+AD8</f>
        <v>8192</v>
      </c>
      <c r="AF8" s="48">
        <f>D8-AE8</f>
        <v>-63</v>
      </c>
    </row>
    <row r="9" spans="1:32" ht="56.25" x14ac:dyDescent="0.3">
      <c r="A9" s="18">
        <v>3</v>
      </c>
      <c r="B9" s="19" t="s">
        <v>84</v>
      </c>
      <c r="C9" s="42">
        <f>D9/1.2</f>
        <v>5054.166666666667</v>
      </c>
      <c r="D9" s="20">
        <f>5315+750</f>
        <v>6065</v>
      </c>
      <c r="E9" s="20">
        <f>D9*E3+D9</f>
        <v>6271.21</v>
      </c>
      <c r="F9" s="21">
        <f>58431-F8</f>
        <v>52961</v>
      </c>
      <c r="G9" s="20">
        <f>E9*F9</f>
        <v>332129552.81</v>
      </c>
      <c r="H9" s="20">
        <f>E9*H3+E9</f>
        <v>6522.0583999999999</v>
      </c>
      <c r="I9" s="21">
        <f>20426-I8</f>
        <v>18511</v>
      </c>
      <c r="J9" s="20">
        <f>H9*I9</f>
        <v>120729823.0424</v>
      </c>
      <c r="K9" s="20">
        <f>H9*K3+H9</f>
        <v>6782.9407359999996</v>
      </c>
      <c r="L9" s="21">
        <f>20426-L8</f>
        <v>18511</v>
      </c>
      <c r="M9" s="20">
        <f>K9*L9</f>
        <v>125559015.96409599</v>
      </c>
      <c r="N9" s="21">
        <f t="shared" si="0"/>
        <v>89983</v>
      </c>
      <c r="O9" s="20">
        <f t="shared" si="0"/>
        <v>578418391.81649601</v>
      </c>
      <c r="P9" s="42">
        <f t="shared" si="1"/>
        <v>482015326.51374668</v>
      </c>
      <c r="V9" s="3">
        <v>780</v>
      </c>
      <c r="W9" s="3">
        <v>702</v>
      </c>
      <c r="X9" s="3">
        <v>768</v>
      </c>
      <c r="Y9" s="45">
        <f>SUM(V9:X9)/3</f>
        <v>750</v>
      </c>
      <c r="Z9" s="3" t="s">
        <v>57</v>
      </c>
      <c r="AA9" s="49">
        <v>6102</v>
      </c>
      <c r="AB9" s="49">
        <v>4762</v>
      </c>
      <c r="AC9" s="49">
        <v>5081</v>
      </c>
      <c r="AD9" s="45">
        <f>SUM(AA9:AC9)/3</f>
        <v>5315</v>
      </c>
      <c r="AE9" s="48">
        <f>Y9+AD9</f>
        <v>6065</v>
      </c>
      <c r="AF9" s="48">
        <f>D9-AE9</f>
        <v>0</v>
      </c>
    </row>
    <row r="10" spans="1:32" ht="56.25" x14ac:dyDescent="0.3">
      <c r="A10" s="18">
        <v>4</v>
      </c>
      <c r="B10" s="19" t="s">
        <v>85</v>
      </c>
      <c r="C10" s="42">
        <f>D10/1.2</f>
        <v>13103.333333333334</v>
      </c>
      <c r="D10" s="20">
        <f>13424+2300</f>
        <v>15724</v>
      </c>
      <c r="E10" s="20">
        <f>D10*E3+D10</f>
        <v>16258.616</v>
      </c>
      <c r="F10" s="21">
        <v>1012</v>
      </c>
      <c r="G10" s="20">
        <f>E10*F10</f>
        <v>16453719.391999999</v>
      </c>
      <c r="H10" s="20">
        <f>E10*H3+E10</f>
        <v>16908.960640000001</v>
      </c>
      <c r="I10" s="21">
        <v>354</v>
      </c>
      <c r="J10" s="20">
        <f>H10*I10</f>
        <v>5985772.0665600002</v>
      </c>
      <c r="K10" s="20">
        <f>H10*K3+H10</f>
        <v>17585.319065600001</v>
      </c>
      <c r="L10" s="21">
        <v>354</v>
      </c>
      <c r="M10" s="20">
        <f>K10*L10</f>
        <v>6225202.9492223999</v>
      </c>
      <c r="N10" s="21">
        <f t="shared" si="0"/>
        <v>1720</v>
      </c>
      <c r="O10" s="20">
        <f t="shared" si="0"/>
        <v>28664694.407782398</v>
      </c>
      <c r="P10" s="42">
        <f t="shared" si="1"/>
        <v>23887245.339818668</v>
      </c>
      <c r="V10" s="3">
        <v>2304</v>
      </c>
      <c r="W10" s="3">
        <v>2280</v>
      </c>
      <c r="X10" s="3">
        <v>2316</v>
      </c>
      <c r="Y10" s="45">
        <f>SUM(V10:X10)/3</f>
        <v>2300</v>
      </c>
      <c r="Z10" s="3" t="s">
        <v>58</v>
      </c>
      <c r="AA10" s="49">
        <v>13424</v>
      </c>
      <c r="AB10" s="49">
        <v>13750</v>
      </c>
      <c r="AC10" s="49">
        <v>13098</v>
      </c>
      <c r="AD10" s="45">
        <f>SUM(AA10:AC10)/3</f>
        <v>13424</v>
      </c>
      <c r="AE10" s="48">
        <f>Y10+AD10</f>
        <v>15724</v>
      </c>
      <c r="AF10" s="48">
        <f>D10-AE10</f>
        <v>0</v>
      </c>
    </row>
    <row r="11" spans="1:32" x14ac:dyDescent="0.3">
      <c r="A11" s="22"/>
      <c r="B11" s="23" t="s">
        <v>86</v>
      </c>
      <c r="C11" s="24">
        <f t="shared" ref="C11:P11" si="2">SUM(C7:C10)</f>
        <v>89306.666666666672</v>
      </c>
      <c r="D11" s="24">
        <f t="shared" si="2"/>
        <v>107168</v>
      </c>
      <c r="E11" s="24">
        <f t="shared" si="2"/>
        <v>110811.712</v>
      </c>
      <c r="F11" s="25">
        <f t="shared" si="2"/>
        <v>60685.25</v>
      </c>
      <c r="G11" s="24">
        <f t="shared" si="2"/>
        <v>493787315.74700004</v>
      </c>
      <c r="H11" s="24">
        <f t="shared" si="2"/>
        <v>115244.18048</v>
      </c>
      <c r="I11" s="25">
        <f t="shared" si="2"/>
        <v>22850</v>
      </c>
      <c r="J11" s="24">
        <f t="shared" si="2"/>
        <v>315413891.06656003</v>
      </c>
      <c r="K11" s="24">
        <f t="shared" si="2"/>
        <v>116181.42124160001</v>
      </c>
      <c r="L11" s="25">
        <f t="shared" si="2"/>
        <v>22436.75</v>
      </c>
      <c r="M11" s="24">
        <f t="shared" si="2"/>
        <v>286153192.70091838</v>
      </c>
      <c r="N11" s="25">
        <f t="shared" si="2"/>
        <v>105972</v>
      </c>
      <c r="O11" s="24">
        <f t="shared" si="2"/>
        <v>1095354399.5144784</v>
      </c>
      <c r="P11" s="24">
        <f t="shared" si="2"/>
        <v>912795332.92873216</v>
      </c>
    </row>
    <row r="12" spans="1:32" x14ac:dyDescent="0.3">
      <c r="A12" s="18"/>
      <c r="B12" s="26" t="s">
        <v>87</v>
      </c>
      <c r="C12" s="4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0"/>
      <c r="P12" s="42"/>
    </row>
    <row r="13" spans="1:32" x14ac:dyDescent="0.3">
      <c r="A13" s="18">
        <v>5</v>
      </c>
      <c r="B13" s="19" t="s">
        <v>88</v>
      </c>
      <c r="C13" s="42">
        <f>D13/1.2</f>
        <v>1250000</v>
      </c>
      <c r="D13" s="20">
        <v>1500000</v>
      </c>
      <c r="E13" s="20"/>
      <c r="F13" s="20"/>
      <c r="G13" s="20"/>
      <c r="H13" s="20">
        <f>(D13*E3+D13)*H3+(D13*E3+D13)</f>
        <v>1613040</v>
      </c>
      <c r="I13" s="21">
        <v>2</v>
      </c>
      <c r="J13" s="20">
        <f>H13*I13</f>
        <v>3226080</v>
      </c>
      <c r="K13" s="20"/>
      <c r="L13" s="21"/>
      <c r="M13" s="20"/>
      <c r="N13" s="21">
        <f>F13+I13+L13</f>
        <v>2</v>
      </c>
      <c r="O13" s="20">
        <f>G13+J13+M13</f>
        <v>3226080</v>
      </c>
      <c r="P13" s="42">
        <f t="shared" si="1"/>
        <v>2688400</v>
      </c>
      <c r="V13" s="3">
        <v>1509000</v>
      </c>
      <c r="W13" s="3">
        <v>1518000</v>
      </c>
      <c r="X13" s="3">
        <v>1473000</v>
      </c>
      <c r="Y13" s="45">
        <f>SUM(V13:X13)/3</f>
        <v>1500000</v>
      </c>
      <c r="Z13" s="38">
        <f>D13-Y13</f>
        <v>0</v>
      </c>
    </row>
    <row r="14" spans="1:32" ht="37.5" x14ac:dyDescent="0.3">
      <c r="A14" s="27">
        <v>6</v>
      </c>
      <c r="B14" s="19" t="s">
        <v>59</v>
      </c>
      <c r="C14" s="42">
        <f>D14/1.2</f>
        <v>3200000</v>
      </c>
      <c r="D14" s="20">
        <v>3840000</v>
      </c>
      <c r="E14" s="20"/>
      <c r="F14" s="20"/>
      <c r="G14" s="20"/>
      <c r="H14" s="20">
        <f>(D14*E3+D14)*H3+(D14*E3+D14)</f>
        <v>4129382.3999999999</v>
      </c>
      <c r="I14" s="21">
        <v>1</v>
      </c>
      <c r="J14" s="20">
        <f>H14*I14</f>
        <v>4129382.3999999999</v>
      </c>
      <c r="K14" s="20"/>
      <c r="L14" s="20"/>
      <c r="M14" s="20"/>
      <c r="N14" s="21">
        <f>F14+I14+L14</f>
        <v>1</v>
      </c>
      <c r="O14" s="20">
        <f>G14+J14+M14</f>
        <v>4129382.3999999999</v>
      </c>
      <c r="P14" s="42">
        <f t="shared" si="1"/>
        <v>3441152</v>
      </c>
      <c r="V14" s="3">
        <v>3560000</v>
      </c>
      <c r="W14" s="3">
        <v>3760000</v>
      </c>
      <c r="X14" s="3">
        <v>4200000</v>
      </c>
      <c r="Y14" s="45">
        <f>SUM(V14:X14)/3</f>
        <v>3840000</v>
      </c>
      <c r="Z14" s="38">
        <f>D14-Y14</f>
        <v>0</v>
      </c>
      <c r="AB14" s="3">
        <v>2520</v>
      </c>
      <c r="AC14" s="47" t="s">
        <v>100</v>
      </c>
    </row>
    <row r="15" spans="1:32" x14ac:dyDescent="0.3">
      <c r="A15" s="28"/>
      <c r="B15" s="28" t="s">
        <v>86</v>
      </c>
      <c r="C15" s="24">
        <f>SUM(C13:C14)</f>
        <v>4450000</v>
      </c>
      <c r="D15" s="24">
        <f>SUM(D13:D14)</f>
        <v>5340000</v>
      </c>
      <c r="E15" s="24"/>
      <c r="F15" s="25"/>
      <c r="G15" s="24"/>
      <c r="H15" s="24">
        <f t="shared" ref="H15:P15" si="3">SUM(H13:H14)</f>
        <v>5742422.4000000004</v>
      </c>
      <c r="I15" s="25">
        <f t="shared" si="3"/>
        <v>3</v>
      </c>
      <c r="J15" s="24">
        <f t="shared" si="3"/>
        <v>7355462.4000000004</v>
      </c>
      <c r="K15" s="24"/>
      <c r="L15" s="25"/>
      <c r="M15" s="24"/>
      <c r="N15" s="25">
        <f t="shared" si="3"/>
        <v>3</v>
      </c>
      <c r="O15" s="24">
        <f t="shared" si="3"/>
        <v>7355462.4000000004</v>
      </c>
      <c r="P15" s="24">
        <f t="shared" si="3"/>
        <v>6129552</v>
      </c>
      <c r="Y15" s="45"/>
      <c r="Z15" s="38"/>
    </row>
    <row r="16" spans="1:32" x14ac:dyDescent="0.3">
      <c r="A16" s="29"/>
      <c r="B16" s="30" t="s">
        <v>89</v>
      </c>
      <c r="C16" s="43"/>
      <c r="D16" s="31"/>
      <c r="E16" s="31"/>
      <c r="F16" s="32"/>
      <c r="G16" s="31"/>
      <c r="H16" s="31"/>
      <c r="I16" s="32"/>
      <c r="J16" s="31"/>
      <c r="K16" s="31"/>
      <c r="L16" s="31"/>
      <c r="M16" s="31"/>
      <c r="N16" s="21"/>
      <c r="O16" s="20"/>
      <c r="P16" s="43"/>
      <c r="Y16" s="45"/>
      <c r="Z16" s="45"/>
    </row>
    <row r="17" spans="1:26" ht="37.5" x14ac:dyDescent="0.3">
      <c r="A17" s="18">
        <v>7</v>
      </c>
      <c r="B17" s="19" t="s">
        <v>60</v>
      </c>
      <c r="C17" s="42">
        <f>D17/1.2</f>
        <v>1000000</v>
      </c>
      <c r="D17" s="20">
        <v>1200000</v>
      </c>
      <c r="E17" s="20"/>
      <c r="F17" s="21"/>
      <c r="G17" s="20"/>
      <c r="H17" s="20">
        <f>(D17*E3+D17)*H3+(D17*E3+D17)</f>
        <v>1290432</v>
      </c>
      <c r="I17" s="21">
        <v>1</v>
      </c>
      <c r="J17" s="20">
        <f>H17*I17</f>
        <v>1290432</v>
      </c>
      <c r="K17" s="20"/>
      <c r="L17" s="20"/>
      <c r="M17" s="20"/>
      <c r="N17" s="21">
        <f>F17+I17+L17</f>
        <v>1</v>
      </c>
      <c r="O17" s="20">
        <f>G17+J17+M17</f>
        <v>1290432</v>
      </c>
      <c r="P17" s="42">
        <f>O17/1.2</f>
        <v>1075360</v>
      </c>
      <c r="V17" s="3">
        <v>1350000</v>
      </c>
      <c r="W17" s="3">
        <v>1150000</v>
      </c>
      <c r="X17" s="3">
        <v>1100000</v>
      </c>
      <c r="Y17" s="45">
        <f>SUM(V17:X17)/3</f>
        <v>1200000</v>
      </c>
      <c r="Z17" s="38">
        <f>D17-Y17</f>
        <v>0</v>
      </c>
    </row>
    <row r="18" spans="1:26" ht="56.25" x14ac:dyDescent="0.3">
      <c r="A18" s="18">
        <v>8</v>
      </c>
      <c r="B18" s="19" t="s">
        <v>61</v>
      </c>
      <c r="C18" s="42">
        <f>D18/1.2</f>
        <v>8333.3333333333339</v>
      </c>
      <c r="D18" s="20">
        <v>10000</v>
      </c>
      <c r="E18" s="20">
        <f>D18*E3+D18</f>
        <v>10340</v>
      </c>
      <c r="F18" s="21">
        <v>3900</v>
      </c>
      <c r="G18" s="20">
        <f>E18*F18</f>
        <v>40326000</v>
      </c>
      <c r="H18" s="20">
        <f>E18*H3+E18</f>
        <v>10753.6</v>
      </c>
      <c r="I18" s="21">
        <v>2004</v>
      </c>
      <c r="J18" s="20">
        <f>H18*I18</f>
        <v>21550214.400000002</v>
      </c>
      <c r="K18" s="20"/>
      <c r="L18" s="20"/>
      <c r="M18" s="20"/>
      <c r="N18" s="21">
        <f>F18+I18+L18</f>
        <v>5904</v>
      </c>
      <c r="O18" s="20">
        <f>G18+J18+M18</f>
        <v>61876214.400000006</v>
      </c>
      <c r="P18" s="42">
        <f>O18/1.2</f>
        <v>51563512.000000007</v>
      </c>
      <c r="V18" s="3">
        <v>10000</v>
      </c>
      <c r="W18" s="3">
        <v>9900</v>
      </c>
      <c r="X18" s="3">
        <v>10100</v>
      </c>
      <c r="Y18" s="45">
        <f>SUM(V18:X18)/3</f>
        <v>10000</v>
      </c>
      <c r="Z18" s="38">
        <f>D18-Y18</f>
        <v>0</v>
      </c>
    </row>
    <row r="19" spans="1:26" x14ac:dyDescent="0.3">
      <c r="A19" s="28"/>
      <c r="B19" s="28" t="s">
        <v>90</v>
      </c>
      <c r="C19" s="24">
        <f t="shared" ref="C19:N19" si="4">SUM(C17:C18)</f>
        <v>1008333.3333333334</v>
      </c>
      <c r="D19" s="24">
        <f t="shared" si="4"/>
        <v>1210000</v>
      </c>
      <c r="E19" s="24">
        <f t="shared" si="4"/>
        <v>10340</v>
      </c>
      <c r="F19" s="25">
        <f t="shared" si="4"/>
        <v>3900</v>
      </c>
      <c r="G19" s="24">
        <f t="shared" si="4"/>
        <v>40326000</v>
      </c>
      <c r="H19" s="24">
        <f t="shared" si="4"/>
        <v>1301185.6000000001</v>
      </c>
      <c r="I19" s="25">
        <f t="shared" si="4"/>
        <v>2005</v>
      </c>
      <c r="J19" s="24">
        <f t="shared" si="4"/>
        <v>22840646.400000002</v>
      </c>
      <c r="K19" s="24"/>
      <c r="L19" s="25"/>
      <c r="M19" s="24"/>
      <c r="N19" s="25">
        <f t="shared" si="4"/>
        <v>5905</v>
      </c>
      <c r="O19" s="24">
        <f>SUM(O17:O18)</f>
        <v>63166646.400000006</v>
      </c>
      <c r="P19" s="24">
        <f>SUM(P17:P18)</f>
        <v>52638872.000000007</v>
      </c>
      <c r="Y19" s="45"/>
      <c r="Z19" s="45"/>
    </row>
    <row r="20" spans="1:26" x14ac:dyDescent="0.3">
      <c r="A20" s="33"/>
      <c r="B20" s="34" t="s">
        <v>91</v>
      </c>
      <c r="C20" s="36"/>
      <c r="D20" s="35"/>
      <c r="E20" s="36"/>
      <c r="F20" s="36"/>
      <c r="G20" s="36">
        <f>G11+G15+G19</f>
        <v>534113315.74700004</v>
      </c>
      <c r="H20" s="36"/>
      <c r="I20" s="36"/>
      <c r="J20" s="36">
        <f>J11+J15+J19</f>
        <v>345609999.86655998</v>
      </c>
      <c r="K20" s="36"/>
      <c r="L20" s="36"/>
      <c r="M20" s="36">
        <f>M11+M15+M19</f>
        <v>286153192.70091838</v>
      </c>
      <c r="N20" s="36"/>
      <c r="O20" s="36">
        <f>O11+O15+O19</f>
        <v>1165876508.3144786</v>
      </c>
      <c r="P20" s="36">
        <f>P11+P15+P19</f>
        <v>971563756.92873216</v>
      </c>
    </row>
    <row r="21" spans="1:26" x14ac:dyDescent="0.3">
      <c r="G21" s="3">
        <f>G20/1.2/1000000</f>
        <v>445.09442978916667</v>
      </c>
      <c r="J21" s="3">
        <f>J20/1.2/1000000</f>
        <v>288.00833322213333</v>
      </c>
      <c r="M21" s="3">
        <f>M20/1.2/1000000</f>
        <v>238.46099391743198</v>
      </c>
      <c r="O21" s="3">
        <f>O20/1.2/1000000</f>
        <v>971.56375692873223</v>
      </c>
    </row>
    <row r="22" spans="1:26" x14ac:dyDescent="0.3">
      <c r="P22" s="37"/>
    </row>
    <row r="23" spans="1:26" x14ac:dyDescent="0.3">
      <c r="C23" s="38"/>
      <c r="D23" s="37"/>
      <c r="E23" s="37"/>
      <c r="F23" s="37"/>
      <c r="G23" s="38"/>
      <c r="H23" s="37"/>
      <c r="I23" s="37"/>
      <c r="J23" s="38"/>
      <c r="K23" s="37"/>
      <c r="L23" s="37"/>
      <c r="M23" s="38"/>
      <c r="N23" s="37"/>
      <c r="O23" s="37"/>
      <c r="P23" s="37"/>
    </row>
    <row r="24" spans="1:26" x14ac:dyDescent="0.3"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26" x14ac:dyDescent="0.3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26" x14ac:dyDescent="0.3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26" x14ac:dyDescent="0.3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26" x14ac:dyDescent="0.3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26" x14ac:dyDescent="0.3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26" x14ac:dyDescent="0.3"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26" x14ac:dyDescent="0.3"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26" ht="45" customHeight="1" x14ac:dyDescent="0.3"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3:16" ht="30.2" customHeight="1" x14ac:dyDescent="0.3"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3:16" x14ac:dyDescent="0.3"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3:16" x14ac:dyDescent="0.3"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3:16" x14ac:dyDescent="0.3"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3:16" x14ac:dyDescent="0.3"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</row>
    <row r="38" spans="3:16" x14ac:dyDescent="0.3"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</row>
    <row r="39" spans="3:16" x14ac:dyDescent="0.3"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</row>
    <row r="40" spans="3:16" x14ac:dyDescent="0.3"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</row>
    <row r="41" spans="3:16" x14ac:dyDescent="0.3"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Костина Елена Михайловна</cp:lastModifiedBy>
  <cp:lastPrinted>2021-08-02T13:33:59Z</cp:lastPrinted>
  <dcterms:created xsi:type="dcterms:W3CDTF">2016-03-16T12:34:04Z</dcterms:created>
  <dcterms:modified xsi:type="dcterms:W3CDTF">2021-08-04T11:34:58Z</dcterms:modified>
</cp:coreProperties>
</file>